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filterPrivacy="1" defaultThemeVersion="124226"/>
  <bookViews>
    <workbookView xWindow="-1725" yWindow="-60" windowWidth="21555" windowHeight="12075"/>
  </bookViews>
  <sheets>
    <sheet name="Расчет-обоснование" sheetId="8" r:id="rId1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0" i="8"/>
  <c r="D31" l="1"/>
  <c r="D30"/>
  <c r="N15"/>
  <c r="N16"/>
  <c r="N17"/>
  <c r="N18"/>
  <c r="N19"/>
  <c r="N20"/>
  <c r="N21"/>
  <c r="N22"/>
  <c r="J15"/>
  <c r="J16"/>
  <c r="J17"/>
  <c r="J18"/>
  <c r="J19"/>
  <c r="J20"/>
  <c r="U33" l="1"/>
  <c r="U34"/>
  <c r="U35"/>
  <c r="U36"/>
  <c r="U37"/>
  <c r="U38"/>
  <c r="U39"/>
  <c r="U40"/>
  <c r="U41"/>
  <c r="U42"/>
  <c r="U43"/>
  <c r="U44"/>
  <c r="U45"/>
  <c r="U46"/>
  <c r="U47"/>
  <c r="U48"/>
  <c r="U49"/>
  <c r="U50"/>
  <c r="U51"/>
  <c r="U52"/>
  <c r="U53"/>
  <c r="U54"/>
  <c r="U55"/>
  <c r="U32"/>
  <c r="T32"/>
  <c r="T33"/>
  <c r="T34"/>
  <c r="T35"/>
  <c r="T36"/>
  <c r="T37"/>
  <c r="T38"/>
  <c r="T39"/>
  <c r="T40"/>
  <c r="T41"/>
  <c r="T42"/>
  <c r="T43"/>
  <c r="T44"/>
  <c r="T45"/>
  <c r="T46"/>
  <c r="T47"/>
  <c r="T48"/>
  <c r="T49"/>
  <c r="T50"/>
  <c r="T51"/>
  <c r="T52"/>
  <c r="T53"/>
  <c r="T54"/>
  <c r="T55"/>
  <c r="S33"/>
  <c r="S34"/>
  <c r="S35"/>
  <c r="S36"/>
  <c r="S37"/>
  <c r="S38"/>
  <c r="S39"/>
  <c r="S40"/>
  <c r="S41"/>
  <c r="S42"/>
  <c r="S43"/>
  <c r="S44"/>
  <c r="S45"/>
  <c r="S46"/>
  <c r="S47"/>
  <c r="S48"/>
  <c r="S49"/>
  <c r="S50"/>
  <c r="S51"/>
  <c r="S52"/>
  <c r="S53"/>
  <c r="S54"/>
  <c r="S55"/>
  <c r="S56"/>
  <c r="S57"/>
  <c r="S58"/>
  <c r="S32"/>
  <c r="N10" l="1"/>
  <c r="S60"/>
  <c r="U60"/>
  <c r="T60"/>
  <c r="N11"/>
  <c r="N12"/>
  <c r="N13"/>
  <c r="N14"/>
  <c r="N23"/>
  <c r="N24"/>
  <c r="N25"/>
  <c r="N26"/>
  <c r="N27"/>
  <c r="N28"/>
  <c r="N29"/>
  <c r="J25" l="1"/>
  <c r="J26"/>
  <c r="J27"/>
  <c r="J28"/>
  <c r="J29"/>
  <c r="N30" l="1"/>
  <c r="J24"/>
  <c r="J23"/>
  <c r="J22"/>
  <c r="J21"/>
  <c r="J14"/>
  <c r="J13"/>
  <c r="J12"/>
  <c r="J11"/>
  <c r="C34" l="1"/>
</calcChain>
</file>

<file path=xl/sharedStrings.xml><?xml version="1.0" encoding="utf-8"?>
<sst xmlns="http://schemas.openxmlformats.org/spreadsheetml/2006/main" count="99" uniqueCount="57">
  <si>
    <t>№ п/п</t>
  </si>
  <si>
    <t>Итого:</t>
  </si>
  <si>
    <t>-</t>
  </si>
  <si>
    <t xml:space="preserve">Колпачок К-6 </t>
  </si>
  <si>
    <t xml:space="preserve">Колпачок К-7 </t>
  </si>
  <si>
    <t xml:space="preserve">Зажим плашечный ПА-3-2 </t>
  </si>
  <si>
    <t>Зажим аппаратный А4А-120-3Т</t>
  </si>
  <si>
    <t>Изолятор ШС-10 ЕД</t>
  </si>
  <si>
    <t>Изолятор ИО-10-4 УХЛ3</t>
  </si>
  <si>
    <t xml:space="preserve">Изолятор ИОР-10-3,75II УХЛ2 </t>
  </si>
  <si>
    <t>Изолятор С4-80-II УХЛ1</t>
  </si>
  <si>
    <t>Изолятор ПС70Е 212</t>
  </si>
  <si>
    <t>Изолятор ИПУ-10/630-7,5 I  УХЛ1 (ов.фл.)</t>
  </si>
  <si>
    <t>РАСЧЕТ- ОБОСНОВАНИЕ НАЧАЛЬНОЙ (МАКСИМАЛЬНОЙ) ЦЕНЫ ДОГОВОРА</t>
  </si>
  <si>
    <r>
      <t>Метод определения НМЦД:</t>
    </r>
    <r>
      <rPr>
        <b/>
        <sz val="14"/>
        <color indexed="8"/>
        <rFont val="Times New Roman"/>
        <family val="1"/>
        <charset val="204"/>
      </rPr>
      <t xml:space="preserve"> иной метод </t>
    </r>
  </si>
  <si>
    <t>Обоснование начальной (максимальной) цены единицы товара, являющегося предметом закупки</t>
  </si>
  <si>
    <t>Наименование каждой единицы товара, работы, услуги</t>
  </si>
  <si>
    <t>Ед. изм</t>
  </si>
  <si>
    <t>Кол-во</t>
  </si>
  <si>
    <t>Ставка НДС, %</t>
  </si>
  <si>
    <t xml:space="preserve">Информация о рыночных ценах за ед.изм. с учетом НДС, руб. </t>
  </si>
  <si>
    <t xml:space="preserve">Средняя арифметическая цена за единицу     &lt;ц&gt; </t>
  </si>
  <si>
    <t>НМЦД определяемая методом сопоставимых рыночных цен (анализа рынка)</t>
  </si>
  <si>
    <t xml:space="preserve">Поставщик №1  </t>
  </si>
  <si>
    <t xml:space="preserve">Поставщик №2 </t>
  </si>
  <si>
    <t xml:space="preserve">Поставщик №3 </t>
  </si>
  <si>
    <r>
      <t>Расчет НМЦД по формуле</t>
    </r>
    <r>
      <rPr>
        <sz val="12"/>
        <color indexed="8"/>
        <rFont val="Times New Roman"/>
        <family val="1"/>
        <charset val="204"/>
      </rPr>
      <t xml:space="preserve">                                     v - количество (объем) закупаемого товара (работы, услуги);
n - количество значений, используемых в расчете;
i - номер источника ценовой информации;
     - цена единицы</t>
    </r>
  </si>
  <si>
    <t>Цена (действующего) договора за единицу изм. (руб.)</t>
  </si>
  <si>
    <t>НМЦД  договора (руб.) с НДС</t>
  </si>
  <si>
    <t>штука</t>
  </si>
  <si>
    <t xml:space="preserve"> -</t>
  </si>
  <si>
    <t>В результате проведенного расчета НМЦД составила:</t>
  </si>
  <si>
    <t>Расчет НМЦД произвел:</t>
  </si>
  <si>
    <t>Инициатор закупки</t>
  </si>
  <si>
    <t>Ф.И.О.</t>
  </si>
  <si>
    <t>дата</t>
  </si>
  <si>
    <r>
      <t xml:space="preserve">Предмет договора: </t>
    </r>
    <r>
      <rPr>
        <u/>
        <sz val="14"/>
        <color indexed="8"/>
        <rFont val="Times New Roman"/>
        <family val="1"/>
        <charset val="204"/>
      </rPr>
      <t>Поставка линейной арматуры и изоляторов</t>
    </r>
  </si>
  <si>
    <t>комплект</t>
  </si>
  <si>
    <t>Примечание: других коммерческих предложений не поступало.</t>
  </si>
  <si>
    <t>Ограничитель перенапряжения  
ОПН-П-6/7,2/10/400 УХЛ1</t>
  </si>
  <si>
    <t>Зажим аппаратный А2А-95-3Т</t>
  </si>
  <si>
    <t xml:space="preserve">Информация о рыночных ценах за ед.изм. без НДС, руб. </t>
  </si>
  <si>
    <t>Попов В.И.</t>
  </si>
  <si>
    <t>Узел крепления КГП-7-3</t>
  </si>
  <si>
    <t>Изолятор ОСК 12,5-35-А-3 УХЛ1</t>
  </si>
  <si>
    <t>Изолятор ИПТ-35/630 А 01</t>
  </si>
  <si>
    <t>Зажим соединительный спиральный типа СС-13,5-11 для соединения проводов, комплект</t>
  </si>
  <si>
    <t>Зажим соединительный спиральный типа СС-15,2-11 для соединения проводов, комплект</t>
  </si>
  <si>
    <t>Зажим соединительный спиральный типа СС-13,5-21 для соединения проводов, комплект</t>
  </si>
  <si>
    <t>Зажим соединительный спиральный типа СС-15,2-21 для соединения проводов, комплект</t>
  </si>
  <si>
    <t>Талреп крюк-кольцо DIN 1480 М 16</t>
  </si>
  <si>
    <t>Поставщик №3</t>
  </si>
  <si>
    <t>Поставщик №4</t>
  </si>
  <si>
    <r>
      <t xml:space="preserve">Увеличение цены (действующего договора) за единицу изм. на </t>
    </r>
    <r>
      <rPr>
        <b/>
        <u/>
        <sz val="12"/>
        <color indexed="8"/>
        <rFont val="Times New Roman"/>
        <family val="1"/>
        <charset val="204"/>
      </rPr>
      <t>(15%)</t>
    </r>
    <r>
      <rPr>
        <b/>
        <sz val="12"/>
        <color indexed="8"/>
        <rFont val="Times New Roman"/>
        <family val="1"/>
        <charset val="204"/>
      </rPr>
      <t xml:space="preserve"> (руб.) *</t>
    </r>
  </si>
  <si>
    <t>руб. (четыреста одна тысяча девятьсот двадцать три рубля сорок шесть копеек)</t>
  </si>
  <si>
    <r>
      <t xml:space="preserve">Для обоснования НМЦД: </t>
    </r>
    <r>
      <rPr>
        <b/>
        <sz val="14"/>
        <color indexed="8"/>
        <rFont val="Times New Roman"/>
        <family val="1"/>
        <charset val="204"/>
      </rPr>
      <t>осуществлен запрос коммерческих предложений и увеличение действующего договора на 15%</t>
    </r>
  </si>
  <si>
    <t>Приложение  к Извещению (Документации) к закупке №2-ЭЗК(СМСП)/2026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</si>
</sst>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0.00000"/>
    <numFmt numFmtId="166" formatCode="0.0000"/>
  </numFmts>
  <fonts count="26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u/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2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u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1"/>
      <color indexed="8"/>
      <name val="Times New Roman"/>
      <family val="1"/>
      <charset val="204"/>
    </font>
    <font>
      <sz val="16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9"/>
      <color indexed="8"/>
      <name val="Calibri"/>
      <family val="2"/>
      <charset val="204"/>
    </font>
    <font>
      <sz val="9"/>
      <color indexed="8"/>
      <name val="Times New Roman"/>
      <family val="1"/>
      <charset val="204"/>
    </font>
    <font>
      <i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name val="Times New Roman"/>
      <family val="1"/>
      <charset val="204"/>
    </font>
    <font>
      <b/>
      <sz val="16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2" fillId="0" borderId="0"/>
    <xf numFmtId="0" fontId="1" fillId="0" borderId="0"/>
    <xf numFmtId="0" fontId="14" fillId="0" borderId="0"/>
    <xf numFmtId="164" fontId="1" fillId="0" borderId="0" applyFont="0" applyFill="0" applyBorder="0" applyAlignment="0" applyProtection="0"/>
    <xf numFmtId="0" fontId="23" fillId="0" borderId="0"/>
  </cellStyleXfs>
  <cellXfs count="107">
    <xf numFmtId="0" fontId="0" fillId="0" borderId="0" xfId="0"/>
    <xf numFmtId="0" fontId="4" fillId="0" borderId="0" xfId="0" applyFont="1"/>
    <xf numFmtId="0" fontId="5" fillId="0" borderId="0" xfId="0" applyFont="1"/>
    <xf numFmtId="0" fontId="8" fillId="0" borderId="0" xfId="0" applyFont="1"/>
    <xf numFmtId="0" fontId="9" fillId="0" borderId="0" xfId="0" applyFont="1"/>
    <xf numFmtId="0" fontId="11" fillId="0" borderId="2" xfId="0" applyFont="1" applyFill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8" fillId="0" borderId="0" xfId="0" applyFont="1" applyBorder="1"/>
    <xf numFmtId="0" fontId="8" fillId="0" borderId="0" xfId="0" applyFont="1" applyBorder="1" applyAlignment="1">
      <alignment wrapText="1"/>
    </xf>
    <xf numFmtId="0" fontId="11" fillId="0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0" fontId="13" fillId="0" borderId="2" xfId="2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4" fontId="13" fillId="0" borderId="2" xfId="4" applyNumberFormat="1" applyFont="1" applyFill="1" applyBorder="1" applyAlignment="1">
      <alignment horizontal="center" vertical="center" wrapText="1"/>
    </xf>
    <xf numFmtId="4" fontId="11" fillId="0" borderId="2" xfId="0" applyNumberFormat="1" applyFont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 wrapText="1"/>
    </xf>
    <xf numFmtId="4" fontId="15" fillId="0" borderId="0" xfId="0" applyNumberFormat="1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11" fillId="0" borderId="0" xfId="0" applyFont="1" applyFill="1" applyBorder="1" applyAlignment="1">
      <alignment horizontal="center" vertical="top" wrapText="1"/>
    </xf>
    <xf numFmtId="0" fontId="4" fillId="0" borderId="0" xfId="0" applyFont="1" applyBorder="1" applyAlignment="1">
      <alignment horizontal="right" vertical="center" wrapText="1"/>
    </xf>
    <xf numFmtId="0" fontId="13" fillId="0" borderId="1" xfId="2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4" fontId="4" fillId="0" borderId="0" xfId="0" applyNumberFormat="1" applyFont="1" applyBorder="1" applyAlignment="1">
      <alignment horizontal="center" vertical="center" wrapText="1"/>
    </xf>
    <xf numFmtId="165" fontId="4" fillId="0" borderId="0" xfId="0" applyNumberFormat="1" applyFont="1" applyBorder="1" applyAlignment="1">
      <alignment horizontal="center" vertical="center" wrapText="1"/>
    </xf>
    <xf numFmtId="2" fontId="11" fillId="0" borderId="0" xfId="0" applyNumberFormat="1" applyFont="1" applyBorder="1" applyAlignment="1">
      <alignment horizontal="center" vertical="center" wrapText="1"/>
    </xf>
    <xf numFmtId="166" fontId="11" fillId="0" borderId="0" xfId="0" applyNumberFormat="1" applyFont="1" applyBorder="1" applyAlignment="1">
      <alignment horizontal="center" vertical="center" wrapText="1"/>
    </xf>
    <xf numFmtId="4" fontId="11" fillId="0" borderId="4" xfId="0" applyNumberFormat="1" applyFont="1" applyBorder="1" applyAlignment="1">
      <alignment horizontal="center" vertical="center"/>
    </xf>
    <xf numFmtId="4" fontId="15" fillId="0" borderId="0" xfId="0" applyNumberFormat="1" applyFont="1" applyAlignment="1">
      <alignment horizontal="center" vertical="top"/>
    </xf>
    <xf numFmtId="0" fontId="15" fillId="0" borderId="0" xfId="0" applyFont="1" applyFill="1" applyBorder="1" applyAlignment="1">
      <alignment horizontal="center" vertical="top" wrapText="1"/>
    </xf>
    <xf numFmtId="0" fontId="0" fillId="0" borderId="0" xfId="0" applyFont="1" applyBorder="1" applyAlignment="1">
      <alignment wrapText="1"/>
    </xf>
    <xf numFmtId="0" fontId="8" fillId="0" borderId="0" xfId="0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 wrapText="1"/>
    </xf>
    <xf numFmtId="165" fontId="8" fillId="0" borderId="0" xfId="0" applyNumberFormat="1" applyFont="1" applyBorder="1" applyAlignment="1">
      <alignment horizontal="center" vertical="center" wrapText="1"/>
    </xf>
    <xf numFmtId="2" fontId="15" fillId="0" borderId="0" xfId="0" applyNumberFormat="1" applyFont="1" applyBorder="1" applyAlignment="1">
      <alignment horizontal="center" vertical="center" wrapText="1"/>
    </xf>
    <xf numFmtId="166" fontId="15" fillId="0" borderId="0" xfId="0" applyNumberFormat="1" applyFont="1" applyBorder="1" applyAlignment="1">
      <alignment horizontal="center" vertical="center" wrapText="1"/>
    </xf>
    <xf numFmtId="4" fontId="15" fillId="0" borderId="0" xfId="0" applyNumberFormat="1" applyFont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top" wrapText="1"/>
    </xf>
    <xf numFmtId="0" fontId="18" fillId="0" borderId="0" xfId="0" applyFont="1" applyBorder="1" applyAlignment="1">
      <alignment wrapText="1"/>
    </xf>
    <xf numFmtId="0" fontId="19" fillId="0" borderId="0" xfId="0" applyFont="1" applyFill="1" applyBorder="1" applyAlignment="1">
      <alignment horizontal="center" vertical="center" wrapText="1"/>
    </xf>
    <xf numFmtId="0" fontId="18" fillId="0" borderId="0" xfId="0" applyFont="1" applyBorder="1" applyAlignment="1">
      <alignment horizontal="center" wrapText="1"/>
    </xf>
    <xf numFmtId="2" fontId="19" fillId="0" borderId="0" xfId="0" applyNumberFormat="1" applyFont="1" applyBorder="1" applyAlignment="1">
      <alignment horizontal="center" vertical="center" wrapText="1"/>
    </xf>
    <xf numFmtId="165" fontId="19" fillId="0" borderId="0" xfId="0" applyNumberFormat="1" applyFont="1" applyBorder="1" applyAlignment="1">
      <alignment horizontal="center" vertical="center" wrapText="1"/>
    </xf>
    <xf numFmtId="2" fontId="17" fillId="0" borderId="0" xfId="0" applyNumberFormat="1" applyFont="1" applyBorder="1" applyAlignment="1">
      <alignment horizontal="center" vertical="center" wrapText="1"/>
    </xf>
    <xf numFmtId="166" fontId="17" fillId="0" borderId="0" xfId="0" applyNumberFormat="1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top"/>
    </xf>
    <xf numFmtId="0" fontId="9" fillId="0" borderId="0" xfId="0" applyFont="1" applyBorder="1" applyAlignment="1">
      <alignment horizontal="center" vertical="top"/>
    </xf>
    <xf numFmtId="4" fontId="5" fillId="0" borderId="0" xfId="0" applyNumberFormat="1" applyFont="1" applyBorder="1" applyAlignment="1">
      <alignment vertical="center" wrapText="1"/>
    </xf>
    <xf numFmtId="0" fontId="5" fillId="0" borderId="0" xfId="0" applyFont="1" applyBorder="1" applyAlignment="1">
      <alignment vertical="center"/>
    </xf>
    <xf numFmtId="4" fontId="5" fillId="0" borderId="0" xfId="0" applyNumberFormat="1" applyFont="1" applyBorder="1" applyAlignment="1">
      <alignment horizontal="left" vertical="center" wrapText="1"/>
    </xf>
    <xf numFmtId="0" fontId="5" fillId="0" borderId="0" xfId="0" applyFont="1" applyAlignment="1">
      <alignment vertical="center"/>
    </xf>
    <xf numFmtId="0" fontId="5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wrapText="1"/>
    </xf>
    <xf numFmtId="1" fontId="5" fillId="0" borderId="0" xfId="0" applyNumberFormat="1" applyFont="1" applyBorder="1" applyAlignment="1">
      <alignment wrapText="1"/>
    </xf>
    <xf numFmtId="0" fontId="5" fillId="0" borderId="0" xfId="0" applyFont="1" applyAlignment="1">
      <alignment wrapText="1"/>
    </xf>
    <xf numFmtId="0" fontId="5" fillId="0" borderId="0" xfId="0" applyFont="1" applyBorder="1"/>
    <xf numFmtId="0" fontId="5" fillId="0" borderId="0" xfId="0" applyFont="1" applyBorder="1" applyAlignment="1" applyProtection="1">
      <alignment wrapText="1"/>
      <protection locked="0"/>
    </xf>
    <xf numFmtId="14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Border="1" applyAlignment="1" applyProtection="1">
      <alignment horizontal="left" wrapText="1"/>
      <protection locked="0"/>
    </xf>
    <xf numFmtId="0" fontId="5" fillId="0" borderId="0" xfId="0" applyFont="1" applyFill="1" applyAlignment="1" applyProtection="1">
      <alignment vertical="center" wrapText="1"/>
      <protection locked="0"/>
    </xf>
    <xf numFmtId="0" fontId="5" fillId="0" borderId="0" xfId="0" applyFont="1" applyFill="1" applyAlignment="1" applyProtection="1">
      <alignment vertical="center"/>
      <protection locked="0"/>
    </xf>
    <xf numFmtId="0" fontId="5" fillId="0" borderId="0" xfId="0" applyFont="1" applyFill="1" applyBorder="1" applyAlignment="1" applyProtection="1">
      <alignment vertical="center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20" fillId="0" borderId="0" xfId="0" applyFont="1" applyAlignment="1" applyProtection="1">
      <alignment wrapText="1"/>
      <protection locked="0"/>
    </xf>
    <xf numFmtId="166" fontId="20" fillId="0" borderId="0" xfId="0" applyNumberFormat="1" applyFont="1" applyFill="1" applyAlignment="1" applyProtection="1">
      <alignment horizontal="center" vertical="center" wrapText="1"/>
      <protection locked="0"/>
    </xf>
    <xf numFmtId="0" fontId="5" fillId="0" borderId="0" xfId="0" applyFont="1" applyFill="1" applyBorder="1" applyAlignment="1" applyProtection="1">
      <alignment vertical="center" wrapText="1"/>
      <protection locked="0"/>
    </xf>
    <xf numFmtId="4" fontId="21" fillId="0" borderId="0" xfId="4" applyNumberFormat="1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center" wrapText="1"/>
    </xf>
    <xf numFmtId="166" fontId="5" fillId="0" borderId="0" xfId="0" applyNumberFormat="1" applyFont="1" applyFill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wrapText="1"/>
      <protection locked="0"/>
    </xf>
    <xf numFmtId="0" fontId="20" fillId="0" borderId="0" xfId="0" applyFont="1" applyBorder="1" applyAlignment="1">
      <alignment horizontal="left" wrapText="1"/>
    </xf>
    <xf numFmtId="0" fontId="7" fillId="0" borderId="0" xfId="0" applyFont="1" applyBorder="1" applyAlignment="1"/>
    <xf numFmtId="0" fontId="5" fillId="0" borderId="0" xfId="0" applyFont="1" applyAlignment="1"/>
    <xf numFmtId="0" fontId="5" fillId="0" borderId="0" xfId="0" applyFont="1" applyBorder="1" applyAlignment="1" applyProtection="1">
      <alignment vertical="top"/>
      <protection locked="0"/>
    </xf>
    <xf numFmtId="0" fontId="5" fillId="0" borderId="0" xfId="0" applyFont="1" applyAlignment="1" applyProtection="1">
      <protection locked="0"/>
    </xf>
    <xf numFmtId="166" fontId="5" fillId="0" borderId="0" xfId="0" applyNumberFormat="1" applyFont="1" applyFill="1" applyAlignment="1" applyProtection="1">
      <alignment horizontal="center" vertical="center"/>
      <protection locked="0"/>
    </xf>
    <xf numFmtId="0" fontId="5" fillId="0" borderId="0" xfId="0" applyFont="1" applyBorder="1" applyAlignment="1" applyProtection="1">
      <alignment horizontal="center"/>
      <protection locked="0"/>
    </xf>
    <xf numFmtId="2" fontId="9" fillId="0" borderId="0" xfId="0" applyNumberFormat="1" applyFont="1"/>
    <xf numFmtId="0" fontId="0" fillId="0" borderId="0" xfId="0" applyBorder="1" applyAlignment="1">
      <alignment horizontal="center"/>
    </xf>
    <xf numFmtId="0" fontId="9" fillId="0" borderId="0" xfId="0" applyFont="1" applyBorder="1"/>
    <xf numFmtId="0" fontId="22" fillId="0" borderId="0" xfId="0" applyFont="1" applyBorder="1" applyAlignment="1">
      <alignment horizontal="center"/>
    </xf>
    <xf numFmtId="0" fontId="22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13" fillId="0" borderId="0" xfId="2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top" wrapText="1"/>
    </xf>
    <xf numFmtId="4" fontId="9" fillId="3" borderId="0" xfId="0" applyNumberFormat="1" applyFont="1" applyFill="1"/>
    <xf numFmtId="4" fontId="8" fillId="0" borderId="0" xfId="0" applyNumberFormat="1" applyFont="1" applyBorder="1" applyAlignment="1">
      <alignment horizontal="center" vertical="top"/>
    </xf>
    <xf numFmtId="0" fontId="24" fillId="0" borderId="2" xfId="0" applyFont="1" applyBorder="1" applyAlignment="1">
      <alignment horizontal="center" vertical="center" wrapText="1"/>
    </xf>
    <xf numFmtId="0" fontId="24" fillId="0" borderId="2" xfId="3" applyFont="1" applyFill="1" applyBorder="1" applyAlignment="1">
      <alignment horizontal="center" vertical="center" wrapText="1"/>
    </xf>
    <xf numFmtId="0" fontId="8" fillId="3" borderId="0" xfId="0" applyFont="1" applyFill="1" applyBorder="1" applyAlignment="1">
      <alignment horizontal="center" vertical="top"/>
    </xf>
    <xf numFmtId="0" fontId="9" fillId="3" borderId="0" xfId="0" applyFont="1" applyFill="1"/>
    <xf numFmtId="0" fontId="11" fillId="0" borderId="2" xfId="0" applyFont="1" applyFill="1" applyBorder="1" applyAlignment="1">
      <alignment horizontal="center" vertical="top" wrapText="1"/>
    </xf>
    <xf numFmtId="14" fontId="5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2" xfId="0" applyFont="1" applyBorder="1" applyAlignment="1">
      <alignment horizontal="center" vertical="center" wrapText="1"/>
    </xf>
    <xf numFmtId="0" fontId="13" fillId="0" borderId="2" xfId="3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wrapText="1"/>
    </xf>
    <xf numFmtId="0" fontId="5" fillId="0" borderId="0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horizontal="center" vertical="top" wrapText="1"/>
      <protection locked="0"/>
    </xf>
    <xf numFmtId="0" fontId="20" fillId="0" borderId="5" xfId="0" applyFont="1" applyBorder="1" applyAlignment="1">
      <alignment horizontal="center" wrapText="1"/>
    </xf>
    <xf numFmtId="0" fontId="11" fillId="0" borderId="2" xfId="0" applyFont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25" fillId="0" borderId="0" xfId="0" applyFont="1" applyAlignment="1">
      <alignment horizontal="right"/>
    </xf>
  </cellXfs>
  <cellStyles count="6">
    <cellStyle name="Обычный" xfId="0" builtinId="0"/>
    <cellStyle name="Обычный 2" xfId="3"/>
    <cellStyle name="Обычный 3" xfId="1"/>
    <cellStyle name="Обычный 4" xfId="2"/>
    <cellStyle name="Обычный 4 2" xfId="5"/>
    <cellStyle name="Финансовый 2" xfId="4"/>
  </cellStyles>
  <dxfs count="0"/>
  <tableStyles count="0" defaultTableStyle="TableStyleMedium9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257175</xdr:colOff>
      <xdr:row>5</xdr:row>
      <xdr:rowOff>1657350</xdr:rowOff>
    </xdr:from>
    <xdr:to>
      <xdr:col>10</xdr:col>
      <xdr:colOff>409575</xdr:colOff>
      <xdr:row>5</xdr:row>
      <xdr:rowOff>1885950</xdr:rowOff>
    </xdr:to>
    <xdr:pic>
      <xdr:nvPicPr>
        <xdr:cNvPr id="2" name="Picture 6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496925" y="2409825"/>
          <a:ext cx="152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95250</xdr:colOff>
      <xdr:row>5</xdr:row>
      <xdr:rowOff>1838325</xdr:rowOff>
    </xdr:from>
    <xdr:to>
      <xdr:col>10</xdr:col>
      <xdr:colOff>1009650</xdr:colOff>
      <xdr:row>5</xdr:row>
      <xdr:rowOff>2343150</xdr:rowOff>
    </xdr:to>
    <xdr:pic>
      <xdr:nvPicPr>
        <xdr:cNvPr id="3" name="Рисунок 4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00" y="2409825"/>
          <a:ext cx="914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428625</xdr:colOff>
      <xdr:row>8</xdr:row>
      <xdr:rowOff>1552575</xdr:rowOff>
    </xdr:from>
    <xdr:to>
      <xdr:col>10</xdr:col>
      <xdr:colOff>581025</xdr:colOff>
      <xdr:row>8</xdr:row>
      <xdr:rowOff>1781175</xdr:rowOff>
    </xdr:to>
    <xdr:pic>
      <xdr:nvPicPr>
        <xdr:cNvPr id="4" name="Picture 6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68375" y="5705475"/>
          <a:ext cx="152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419098</xdr:colOff>
      <xdr:row>8</xdr:row>
      <xdr:rowOff>1790701</xdr:rowOff>
    </xdr:from>
    <xdr:to>
      <xdr:col>10</xdr:col>
      <xdr:colOff>1796141</xdr:colOff>
      <xdr:row>8</xdr:row>
      <xdr:rowOff>2234025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b="27001"/>
        <a:stretch/>
      </xdr:blipFill>
      <xdr:spPr bwMode="auto">
        <a:xfrm>
          <a:off x="13658848" y="5943601"/>
          <a:ext cx="1377043" cy="4242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228600</xdr:colOff>
      <xdr:row>10</xdr:row>
      <xdr:rowOff>1790700</xdr:rowOff>
    </xdr:from>
    <xdr:to>
      <xdr:col>10</xdr:col>
      <xdr:colOff>1866900</xdr:colOff>
      <xdr:row>10</xdr:row>
      <xdr:rowOff>2318133</xdr:rowOff>
    </xdr:to>
    <xdr:pic>
      <xdr:nvPicPr>
        <xdr:cNvPr id="10" name="Рисунок 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b="27001"/>
        <a:stretch/>
      </xdr:blipFill>
      <xdr:spPr bwMode="auto">
        <a:xfrm>
          <a:off x="13468350" y="7400925"/>
          <a:ext cx="1638300" cy="35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228600</xdr:colOff>
      <xdr:row>10</xdr:row>
      <xdr:rowOff>1790700</xdr:rowOff>
    </xdr:from>
    <xdr:to>
      <xdr:col>10</xdr:col>
      <xdr:colOff>1866900</xdr:colOff>
      <xdr:row>10</xdr:row>
      <xdr:rowOff>2318133</xdr:rowOff>
    </xdr:to>
    <xdr:pic>
      <xdr:nvPicPr>
        <xdr:cNvPr id="11" name="Рисунок 1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b="27001"/>
        <a:stretch/>
      </xdr:blipFill>
      <xdr:spPr bwMode="auto">
        <a:xfrm>
          <a:off x="13468350" y="7400925"/>
          <a:ext cx="1638300" cy="35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228600</xdr:colOff>
      <xdr:row>13</xdr:row>
      <xdr:rowOff>1790700</xdr:rowOff>
    </xdr:from>
    <xdr:to>
      <xdr:col>10</xdr:col>
      <xdr:colOff>1866900</xdr:colOff>
      <xdr:row>13</xdr:row>
      <xdr:rowOff>2318133</xdr:rowOff>
    </xdr:to>
    <xdr:pic>
      <xdr:nvPicPr>
        <xdr:cNvPr id="26" name="Рисунок 25">
          <a:extLst>
            <a:ext uri="{FF2B5EF4-FFF2-40B4-BE49-F238E27FC236}">
              <a16:creationId xmlns:a16="http://schemas.microsoft.com/office/drawing/2014/main" xmlns="" id="{00000000-0008-0000-0000-00001A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b="27001"/>
        <a:stretch/>
      </xdr:blipFill>
      <xdr:spPr bwMode="auto">
        <a:xfrm>
          <a:off x="13468350" y="9458325"/>
          <a:ext cx="1638300" cy="35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228600</xdr:colOff>
      <xdr:row>13</xdr:row>
      <xdr:rowOff>1790700</xdr:rowOff>
    </xdr:from>
    <xdr:to>
      <xdr:col>10</xdr:col>
      <xdr:colOff>1866900</xdr:colOff>
      <xdr:row>13</xdr:row>
      <xdr:rowOff>2318133</xdr:rowOff>
    </xdr:to>
    <xdr:pic>
      <xdr:nvPicPr>
        <xdr:cNvPr id="27" name="Рисунок 26">
          <a:extLst>
            <a:ext uri="{FF2B5EF4-FFF2-40B4-BE49-F238E27FC236}">
              <a16:creationId xmlns:a16="http://schemas.microsoft.com/office/drawing/2014/main" xmlns="" id="{00000000-0008-0000-0000-00001B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b="27001"/>
        <a:stretch/>
      </xdr:blipFill>
      <xdr:spPr bwMode="auto">
        <a:xfrm>
          <a:off x="13468350" y="9458325"/>
          <a:ext cx="1638300" cy="35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98"/>
  <sheetViews>
    <sheetView tabSelected="1" view="pageBreakPreview" zoomScale="60" zoomScaleNormal="70" workbookViewId="0">
      <selection activeCell="F8" sqref="F8:I8"/>
    </sheetView>
  </sheetViews>
  <sheetFormatPr defaultRowHeight="12.75"/>
  <cols>
    <col min="1" max="1" width="9.5703125" style="4" customWidth="1"/>
    <col min="2" max="2" width="73" style="4" customWidth="1"/>
    <col min="3" max="3" width="14" style="4" customWidth="1"/>
    <col min="4" max="4" width="10" style="4" customWidth="1"/>
    <col min="5" max="5" width="16.140625" style="4" customWidth="1"/>
    <col min="6" max="6" width="18.85546875" style="4" customWidth="1"/>
    <col min="7" max="8" width="19.28515625" style="4" customWidth="1"/>
    <col min="9" max="9" width="20.28515625" style="4" customWidth="1"/>
    <col min="10" max="10" width="19.28515625" style="4" customWidth="1"/>
    <col min="11" max="11" width="30.85546875" style="4" customWidth="1"/>
    <col min="12" max="12" width="16.7109375" style="4" customWidth="1"/>
    <col min="13" max="13" width="17.28515625" style="4" customWidth="1"/>
    <col min="14" max="14" width="19.85546875" style="4" customWidth="1"/>
    <col min="15" max="15" width="13" style="4" customWidth="1"/>
    <col min="16" max="16" width="11.7109375" style="4" customWidth="1"/>
    <col min="17" max="17" width="15.28515625" style="4" hidden="1" customWidth="1"/>
    <col min="18" max="18" width="16" style="4" hidden="1" customWidth="1"/>
    <col min="19" max="19" width="32.28515625" style="4" hidden="1" customWidth="1"/>
    <col min="20" max="20" width="28.5703125" style="4" hidden="1" customWidth="1"/>
    <col min="21" max="21" width="28.140625" style="4" hidden="1" customWidth="1"/>
    <col min="22" max="16384" width="9.140625" style="4"/>
  </cols>
  <sheetData>
    <row r="1" spans="1:21" ht="25.5" customHeight="1">
      <c r="I1" s="106" t="s">
        <v>56</v>
      </c>
      <c r="J1" s="106"/>
      <c r="K1" s="106"/>
      <c r="L1" s="106"/>
      <c r="M1" s="106"/>
      <c r="N1" s="106"/>
    </row>
    <row r="2" spans="1:21" s="2" customFormat="1" ht="18.75">
      <c r="A2" s="2" t="s">
        <v>13</v>
      </c>
    </row>
    <row r="3" spans="1:21" s="2" customFormat="1" ht="18.75">
      <c r="A3" s="2" t="s">
        <v>36</v>
      </c>
    </row>
    <row r="4" spans="1:21" s="2" customFormat="1" ht="18.75">
      <c r="A4" s="2" t="s">
        <v>14</v>
      </c>
    </row>
    <row r="5" spans="1:21" s="2" customFormat="1" ht="18.75">
      <c r="A5" s="2" t="s">
        <v>55</v>
      </c>
    </row>
    <row r="6" spans="1:21" s="1" customFormat="1" ht="15.75"/>
    <row r="7" spans="1:21" ht="54" customHeight="1">
      <c r="A7" s="103" t="s">
        <v>15</v>
      </c>
      <c r="B7" s="103"/>
      <c r="C7" s="103"/>
      <c r="D7" s="103"/>
      <c r="E7" s="103"/>
      <c r="F7" s="103"/>
      <c r="G7" s="103"/>
      <c r="H7" s="103"/>
      <c r="I7" s="103"/>
      <c r="J7" s="103"/>
      <c r="K7" s="103"/>
      <c r="L7" s="103"/>
      <c r="M7" s="103"/>
      <c r="N7" s="103"/>
    </row>
    <row r="8" spans="1:21" ht="35.25" customHeight="1">
      <c r="A8" s="104" t="s">
        <v>0</v>
      </c>
      <c r="B8" s="104" t="s">
        <v>16</v>
      </c>
      <c r="C8" s="104" t="s">
        <v>17</v>
      </c>
      <c r="D8" s="104" t="s">
        <v>18</v>
      </c>
      <c r="E8" s="104" t="s">
        <v>19</v>
      </c>
      <c r="F8" s="102" t="s">
        <v>20</v>
      </c>
      <c r="G8" s="102"/>
      <c r="H8" s="102"/>
      <c r="I8" s="102"/>
      <c r="J8" s="105" t="s">
        <v>21</v>
      </c>
      <c r="K8" s="105" t="s">
        <v>22</v>
      </c>
      <c r="L8" s="105"/>
      <c r="M8" s="105"/>
      <c r="N8" s="105"/>
      <c r="O8" s="3"/>
      <c r="P8" s="3"/>
      <c r="Q8" s="3"/>
      <c r="R8" s="3"/>
      <c r="S8" s="102" t="s">
        <v>41</v>
      </c>
      <c r="T8" s="102"/>
      <c r="U8" s="102"/>
    </row>
    <row r="9" spans="1:21" ht="174.75" customHeight="1">
      <c r="A9" s="104"/>
      <c r="B9" s="104"/>
      <c r="C9" s="104"/>
      <c r="D9" s="104"/>
      <c r="E9" s="104"/>
      <c r="F9" s="5" t="s">
        <v>23</v>
      </c>
      <c r="G9" s="5" t="s">
        <v>24</v>
      </c>
      <c r="H9" s="93" t="s">
        <v>51</v>
      </c>
      <c r="I9" s="93" t="s">
        <v>52</v>
      </c>
      <c r="J9" s="105"/>
      <c r="K9" s="6" t="s">
        <v>26</v>
      </c>
      <c r="L9" s="6" t="s">
        <v>27</v>
      </c>
      <c r="M9" s="6" t="s">
        <v>53</v>
      </c>
      <c r="N9" s="6" t="s">
        <v>28</v>
      </c>
      <c r="O9" s="7"/>
      <c r="P9" s="8"/>
      <c r="Q9" s="8"/>
      <c r="R9" s="3"/>
      <c r="S9" s="86" t="s">
        <v>23</v>
      </c>
      <c r="T9" s="86" t="s">
        <v>24</v>
      </c>
      <c r="U9" s="86" t="s">
        <v>25</v>
      </c>
    </row>
    <row r="10" spans="1:21" s="19" customFormat="1" ht="20.25">
      <c r="A10" s="9">
        <v>1</v>
      </c>
      <c r="B10" s="10" t="s">
        <v>40</v>
      </c>
      <c r="C10" s="11" t="s">
        <v>29</v>
      </c>
      <c r="D10" s="95">
        <v>3</v>
      </c>
      <c r="E10" s="12">
        <v>22</v>
      </c>
      <c r="F10" s="13">
        <v>198.44</v>
      </c>
      <c r="G10" s="13">
        <v>209.47</v>
      </c>
      <c r="H10" s="13">
        <v>232.2</v>
      </c>
      <c r="I10" s="13">
        <v>175.44</v>
      </c>
      <c r="J10" s="14">
        <f t="shared" ref="J10:J29" si="0">AVERAGE(F10:I10)</f>
        <v>203.88749999999999</v>
      </c>
      <c r="K10" s="15" t="s">
        <v>30</v>
      </c>
      <c r="L10" s="15">
        <v>128.1</v>
      </c>
      <c r="M10" s="15">
        <v>147.32</v>
      </c>
      <c r="N10" s="14">
        <f t="shared" ref="N10:N29" si="1">M10*D10</f>
        <v>441.96</v>
      </c>
      <c r="O10" s="16"/>
      <c r="P10" s="17"/>
      <c r="Q10" s="9">
        <v>1</v>
      </c>
      <c r="R10" s="89">
        <v>25</v>
      </c>
      <c r="S10" s="13">
        <v>183.74</v>
      </c>
      <c r="T10" s="13">
        <v>123.61</v>
      </c>
      <c r="U10" s="13">
        <v>125.42</v>
      </c>
    </row>
    <row r="11" spans="1:21" s="19" customFormat="1" ht="20.25">
      <c r="A11" s="9">
        <v>2</v>
      </c>
      <c r="B11" s="10" t="s">
        <v>6</v>
      </c>
      <c r="C11" s="11" t="s">
        <v>29</v>
      </c>
      <c r="D11" s="96">
        <v>3</v>
      </c>
      <c r="E11" s="12">
        <v>22</v>
      </c>
      <c r="F11" s="13">
        <v>455.01</v>
      </c>
      <c r="G11" s="13">
        <v>480.3</v>
      </c>
      <c r="H11" s="13">
        <v>370.8</v>
      </c>
      <c r="I11" s="13">
        <v>419.98</v>
      </c>
      <c r="J11" s="14">
        <f t="shared" si="0"/>
        <v>431.52249999999998</v>
      </c>
      <c r="K11" s="15" t="s">
        <v>30</v>
      </c>
      <c r="L11" s="15">
        <v>264.74</v>
      </c>
      <c r="M11" s="15">
        <v>304.45</v>
      </c>
      <c r="N11" s="14">
        <f t="shared" si="1"/>
        <v>913.34999999999991</v>
      </c>
      <c r="O11" s="16"/>
      <c r="P11" s="17"/>
      <c r="Q11" s="9">
        <v>3</v>
      </c>
      <c r="R11" s="90">
        <v>6</v>
      </c>
      <c r="S11" s="13">
        <v>378.82</v>
      </c>
      <c r="T11" s="13">
        <v>449.25</v>
      </c>
      <c r="U11" s="13">
        <v>452.73</v>
      </c>
    </row>
    <row r="12" spans="1:21" s="19" customFormat="1" ht="20.25">
      <c r="A12" s="9">
        <v>3</v>
      </c>
      <c r="B12" s="10" t="s">
        <v>5</v>
      </c>
      <c r="C12" s="11" t="s">
        <v>29</v>
      </c>
      <c r="D12" s="96">
        <v>260</v>
      </c>
      <c r="E12" s="12">
        <v>22</v>
      </c>
      <c r="F12" s="13">
        <v>302.60000000000002</v>
      </c>
      <c r="G12" s="13">
        <v>319.42</v>
      </c>
      <c r="H12" s="13">
        <v>270</v>
      </c>
      <c r="I12" s="13">
        <v>178.63</v>
      </c>
      <c r="J12" s="14">
        <f t="shared" si="0"/>
        <v>267.66250000000002</v>
      </c>
      <c r="K12" s="15" t="s">
        <v>30</v>
      </c>
      <c r="L12" s="15">
        <v>195.2</v>
      </c>
      <c r="M12" s="15">
        <v>224.48</v>
      </c>
      <c r="N12" s="14">
        <f t="shared" si="1"/>
        <v>58364.799999999996</v>
      </c>
      <c r="O12" s="16"/>
      <c r="P12" s="17"/>
      <c r="Q12" s="9">
        <v>7</v>
      </c>
      <c r="R12" s="90">
        <v>221</v>
      </c>
      <c r="S12" s="13">
        <v>280.18</v>
      </c>
      <c r="T12" s="13">
        <v>129.68</v>
      </c>
      <c r="U12" s="13">
        <v>131.56</v>
      </c>
    </row>
    <row r="13" spans="1:21" s="19" customFormat="1" ht="20.25">
      <c r="A13" s="9">
        <v>4</v>
      </c>
      <c r="B13" s="10" t="s">
        <v>3</v>
      </c>
      <c r="C13" s="11" t="s">
        <v>29</v>
      </c>
      <c r="D13" s="96">
        <v>165</v>
      </c>
      <c r="E13" s="12">
        <v>22</v>
      </c>
      <c r="F13" s="13">
        <v>13.68</v>
      </c>
      <c r="G13" s="13">
        <v>14.43</v>
      </c>
      <c r="H13" s="13">
        <v>13.56</v>
      </c>
      <c r="I13" s="13">
        <v>8.8699999999999992</v>
      </c>
      <c r="J13" s="14">
        <f t="shared" si="0"/>
        <v>12.635</v>
      </c>
      <c r="K13" s="15" t="s">
        <v>30</v>
      </c>
      <c r="L13" s="15">
        <v>7.32</v>
      </c>
      <c r="M13" s="15">
        <v>8.42</v>
      </c>
      <c r="N13" s="14">
        <f t="shared" si="1"/>
        <v>1389.3</v>
      </c>
      <c r="O13" s="16"/>
      <c r="P13" s="17"/>
      <c r="Q13" s="9">
        <v>10</v>
      </c>
      <c r="R13" s="90">
        <v>170</v>
      </c>
      <c r="S13" s="13">
        <v>10.199999999999999</v>
      </c>
      <c r="T13" s="13">
        <v>7.26</v>
      </c>
      <c r="U13" s="13">
        <v>7.36</v>
      </c>
    </row>
    <row r="14" spans="1:21" s="19" customFormat="1" ht="20.25">
      <c r="A14" s="9">
        <v>5</v>
      </c>
      <c r="B14" s="10" t="s">
        <v>4</v>
      </c>
      <c r="C14" s="11" t="s">
        <v>29</v>
      </c>
      <c r="D14" s="96">
        <v>175</v>
      </c>
      <c r="E14" s="12">
        <v>22</v>
      </c>
      <c r="F14" s="13">
        <v>13.1</v>
      </c>
      <c r="G14" s="13">
        <v>13.81</v>
      </c>
      <c r="H14" s="13">
        <v>13.56</v>
      </c>
      <c r="I14" s="13">
        <v>8.8699999999999992</v>
      </c>
      <c r="J14" s="14">
        <f t="shared" si="0"/>
        <v>12.334999999999999</v>
      </c>
      <c r="K14" s="15" t="s">
        <v>30</v>
      </c>
      <c r="L14" s="15">
        <v>7.32</v>
      </c>
      <c r="M14" s="15">
        <v>8.42</v>
      </c>
      <c r="N14" s="14">
        <f t="shared" si="1"/>
        <v>1473.5</v>
      </c>
      <c r="O14" s="16"/>
      <c r="P14" s="17"/>
      <c r="Q14" s="9">
        <v>11</v>
      </c>
      <c r="R14" s="90">
        <v>3</v>
      </c>
      <c r="S14" s="13">
        <v>1010.57</v>
      </c>
      <c r="T14" s="13">
        <v>296.22000000000003</v>
      </c>
      <c r="U14" s="13">
        <v>300.54000000000002</v>
      </c>
    </row>
    <row r="15" spans="1:21" s="19" customFormat="1" ht="20.25">
      <c r="A15" s="9">
        <v>6</v>
      </c>
      <c r="B15" s="10" t="s">
        <v>43</v>
      </c>
      <c r="C15" s="11" t="s">
        <v>29</v>
      </c>
      <c r="D15" s="96">
        <v>3</v>
      </c>
      <c r="E15" s="12">
        <v>22</v>
      </c>
      <c r="F15" s="13">
        <v>239.33</v>
      </c>
      <c r="G15" s="13">
        <v>252.64</v>
      </c>
      <c r="H15" s="13">
        <v>189</v>
      </c>
      <c r="I15" s="13">
        <v>191.41</v>
      </c>
      <c r="J15" s="14">
        <f t="shared" si="0"/>
        <v>218.095</v>
      </c>
      <c r="K15" s="15" t="s">
        <v>30</v>
      </c>
      <c r="L15" s="15">
        <v>154.94000000000003</v>
      </c>
      <c r="M15" s="15">
        <v>178.18</v>
      </c>
      <c r="N15" s="14">
        <f t="shared" si="1"/>
        <v>534.54</v>
      </c>
      <c r="O15" s="16"/>
      <c r="P15" s="17"/>
      <c r="Q15" s="9"/>
      <c r="R15" s="90"/>
      <c r="S15" s="13"/>
      <c r="T15" s="13"/>
      <c r="U15" s="13"/>
    </row>
    <row r="16" spans="1:21" s="19" customFormat="1" ht="20.25">
      <c r="A16" s="9">
        <v>7</v>
      </c>
      <c r="B16" s="10" t="s">
        <v>50</v>
      </c>
      <c r="C16" s="11" t="s">
        <v>29</v>
      </c>
      <c r="D16" s="96">
        <v>9</v>
      </c>
      <c r="E16" s="12">
        <v>22</v>
      </c>
      <c r="F16" s="13">
        <v>540</v>
      </c>
      <c r="G16" s="13">
        <v>570.01</v>
      </c>
      <c r="H16" s="13">
        <v>909.6</v>
      </c>
      <c r="I16" s="13">
        <v>411.13</v>
      </c>
      <c r="J16" s="14">
        <f t="shared" si="0"/>
        <v>607.68500000000006</v>
      </c>
      <c r="K16" s="15" t="s">
        <v>30</v>
      </c>
      <c r="L16" s="15">
        <v>590.48</v>
      </c>
      <c r="M16" s="15">
        <v>679.05</v>
      </c>
      <c r="N16" s="14">
        <f t="shared" si="1"/>
        <v>6111.45</v>
      </c>
      <c r="O16" s="16"/>
      <c r="P16" s="17"/>
      <c r="Q16" s="9"/>
      <c r="R16" s="90"/>
      <c r="S16" s="13"/>
      <c r="T16" s="13"/>
      <c r="U16" s="13"/>
    </row>
    <row r="17" spans="1:21" s="19" customFormat="1" ht="20.25">
      <c r="A17" s="9">
        <v>8</v>
      </c>
      <c r="B17" s="10" t="s">
        <v>7</v>
      </c>
      <c r="C17" s="11" t="s">
        <v>29</v>
      </c>
      <c r="D17" s="96">
        <v>67</v>
      </c>
      <c r="E17" s="12">
        <v>22</v>
      </c>
      <c r="F17" s="13">
        <v>1026.43</v>
      </c>
      <c r="G17" s="13">
        <v>1083.48</v>
      </c>
      <c r="H17" s="13">
        <v>1020.6</v>
      </c>
      <c r="I17" s="13">
        <v>921.49</v>
      </c>
      <c r="J17" s="14">
        <f t="shared" si="0"/>
        <v>1013</v>
      </c>
      <c r="K17" s="15" t="s">
        <v>30</v>
      </c>
      <c r="L17" s="15">
        <v>753.96</v>
      </c>
      <c r="M17" s="15">
        <v>867.05</v>
      </c>
      <c r="N17" s="14">
        <f t="shared" si="1"/>
        <v>58092.35</v>
      </c>
      <c r="O17" s="16"/>
      <c r="P17" s="17"/>
      <c r="Q17" s="9"/>
      <c r="R17" s="90"/>
      <c r="S17" s="13"/>
      <c r="T17" s="13"/>
      <c r="U17" s="13"/>
    </row>
    <row r="18" spans="1:21" s="19" customFormat="1" ht="20.25">
      <c r="A18" s="9">
        <v>9</v>
      </c>
      <c r="B18" s="10" t="s">
        <v>8</v>
      </c>
      <c r="C18" s="11" t="s">
        <v>29</v>
      </c>
      <c r="D18" s="96">
        <v>4</v>
      </c>
      <c r="E18" s="12">
        <v>22</v>
      </c>
      <c r="F18" s="13">
        <v>691.2</v>
      </c>
      <c r="G18" s="13">
        <v>729.62</v>
      </c>
      <c r="H18" s="13">
        <v>616.55999999999995</v>
      </c>
      <c r="I18" s="13">
        <v>567.07000000000005</v>
      </c>
      <c r="J18" s="14">
        <f t="shared" si="0"/>
        <v>651.11250000000007</v>
      </c>
      <c r="K18" s="15" t="s">
        <v>30</v>
      </c>
      <c r="L18" s="15">
        <v>407.48</v>
      </c>
      <c r="M18" s="15">
        <v>468.6</v>
      </c>
      <c r="N18" s="14">
        <f t="shared" si="1"/>
        <v>1874.4</v>
      </c>
      <c r="O18" s="16"/>
      <c r="P18" s="17"/>
      <c r="Q18" s="9"/>
      <c r="R18" s="90"/>
      <c r="S18" s="13"/>
      <c r="T18" s="13"/>
      <c r="U18" s="13"/>
    </row>
    <row r="19" spans="1:21" s="19" customFormat="1" ht="20.25">
      <c r="A19" s="9">
        <v>10</v>
      </c>
      <c r="B19" s="10" t="s">
        <v>9</v>
      </c>
      <c r="C19" s="11" t="s">
        <v>29</v>
      </c>
      <c r="D19" s="96">
        <v>6</v>
      </c>
      <c r="E19" s="12">
        <v>22</v>
      </c>
      <c r="F19" s="13">
        <v>710.85</v>
      </c>
      <c r="G19" s="13">
        <v>750.38</v>
      </c>
      <c r="H19" s="13">
        <v>496.56</v>
      </c>
      <c r="I19" s="13">
        <v>724.3</v>
      </c>
      <c r="J19" s="14">
        <f t="shared" si="0"/>
        <v>670.52250000000004</v>
      </c>
      <c r="K19" s="15" t="s">
        <v>30</v>
      </c>
      <c r="L19" s="15">
        <v>437.98</v>
      </c>
      <c r="M19" s="15">
        <v>503.68</v>
      </c>
      <c r="N19" s="14">
        <f t="shared" si="1"/>
        <v>3022.08</v>
      </c>
      <c r="O19" s="16"/>
      <c r="P19" s="17"/>
      <c r="Q19" s="9"/>
      <c r="R19" s="90"/>
      <c r="S19" s="13"/>
      <c r="T19" s="13"/>
      <c r="U19" s="13"/>
    </row>
    <row r="20" spans="1:21" s="19" customFormat="1" ht="20.25">
      <c r="A20" s="9">
        <v>11</v>
      </c>
      <c r="B20" s="10" t="s">
        <v>10</v>
      </c>
      <c r="C20" s="11" t="s">
        <v>29</v>
      </c>
      <c r="D20" s="96">
        <v>4</v>
      </c>
      <c r="E20" s="12">
        <v>22</v>
      </c>
      <c r="F20" s="13">
        <v>2181.6</v>
      </c>
      <c r="G20" s="13">
        <v>2302.86</v>
      </c>
      <c r="H20" s="13">
        <v>1125</v>
      </c>
      <c r="I20" s="13">
        <v>2106.58</v>
      </c>
      <c r="J20" s="14">
        <f t="shared" si="0"/>
        <v>1929.01</v>
      </c>
      <c r="K20" s="15" t="s">
        <v>30</v>
      </c>
      <c r="L20" s="15">
        <v>1241.96</v>
      </c>
      <c r="M20" s="15">
        <v>1428.25</v>
      </c>
      <c r="N20" s="14">
        <f t="shared" si="1"/>
        <v>5713</v>
      </c>
      <c r="O20" s="16"/>
      <c r="P20" s="17"/>
      <c r="Q20" s="9">
        <v>14</v>
      </c>
      <c r="R20" s="90">
        <v>3</v>
      </c>
      <c r="S20" s="13">
        <v>650.89</v>
      </c>
      <c r="T20" s="13">
        <v>860.8</v>
      </c>
      <c r="U20" s="13">
        <v>867.32</v>
      </c>
    </row>
    <row r="21" spans="1:21" s="19" customFormat="1" ht="20.25">
      <c r="A21" s="9">
        <v>12</v>
      </c>
      <c r="B21" s="10" t="s">
        <v>11</v>
      </c>
      <c r="C21" s="11" t="s">
        <v>29</v>
      </c>
      <c r="D21" s="96">
        <v>12</v>
      </c>
      <c r="E21" s="12">
        <v>22</v>
      </c>
      <c r="F21" s="13">
        <v>1130.74</v>
      </c>
      <c r="G21" s="13">
        <v>1193.5999999999999</v>
      </c>
      <c r="H21" s="13">
        <v>1089</v>
      </c>
      <c r="I21" s="13">
        <v>816.58</v>
      </c>
      <c r="J21" s="14">
        <f t="shared" si="0"/>
        <v>1057.48</v>
      </c>
      <c r="K21" s="15" t="s">
        <v>30</v>
      </c>
      <c r="L21" s="15">
        <v>730.78</v>
      </c>
      <c r="M21" s="15">
        <v>840.4</v>
      </c>
      <c r="N21" s="14">
        <f t="shared" si="1"/>
        <v>10084.799999999999</v>
      </c>
      <c r="O21" s="16"/>
      <c r="P21" s="17"/>
      <c r="Q21" s="9">
        <v>15</v>
      </c>
      <c r="R21" s="90">
        <v>3</v>
      </c>
      <c r="S21" s="13">
        <v>596.94000000000005</v>
      </c>
      <c r="T21" s="13">
        <v>540.61</v>
      </c>
      <c r="U21" s="13">
        <v>544.70000000000005</v>
      </c>
    </row>
    <row r="22" spans="1:21" s="19" customFormat="1" ht="20.25">
      <c r="A22" s="9">
        <v>13</v>
      </c>
      <c r="B22" s="10" t="s">
        <v>12</v>
      </c>
      <c r="C22" s="11" t="s">
        <v>29</v>
      </c>
      <c r="D22" s="96">
        <v>11</v>
      </c>
      <c r="E22" s="12">
        <v>22</v>
      </c>
      <c r="F22" s="13">
        <v>4536</v>
      </c>
      <c r="G22" s="13">
        <v>4788.1400000000003</v>
      </c>
      <c r="H22" s="13">
        <v>2745</v>
      </c>
      <c r="I22" s="13">
        <v>2835.34</v>
      </c>
      <c r="J22" s="14">
        <f t="shared" si="0"/>
        <v>3726.12</v>
      </c>
      <c r="K22" s="15" t="s">
        <v>30</v>
      </c>
      <c r="L22" s="15">
        <v>2721.82</v>
      </c>
      <c r="M22" s="15">
        <v>3130.09</v>
      </c>
      <c r="N22" s="14">
        <f t="shared" si="1"/>
        <v>34430.990000000005</v>
      </c>
      <c r="O22" s="16"/>
      <c r="P22" s="17"/>
      <c r="Q22" s="9">
        <v>16</v>
      </c>
      <c r="R22" s="90">
        <v>5</v>
      </c>
      <c r="S22" s="13">
        <v>1899.95</v>
      </c>
      <c r="T22" s="13">
        <v>833.95</v>
      </c>
      <c r="U22" s="13">
        <v>845.96</v>
      </c>
    </row>
    <row r="23" spans="1:21" s="19" customFormat="1" ht="20.25">
      <c r="A23" s="9">
        <v>14</v>
      </c>
      <c r="B23" s="10" t="s">
        <v>44</v>
      </c>
      <c r="C23" s="11" t="s">
        <v>29</v>
      </c>
      <c r="D23" s="96">
        <v>9</v>
      </c>
      <c r="E23" s="12">
        <v>22</v>
      </c>
      <c r="F23" s="13">
        <v>9843.1200000000008</v>
      </c>
      <c r="G23" s="13">
        <v>10390.24</v>
      </c>
      <c r="H23" s="13">
        <v>9720</v>
      </c>
      <c r="I23" s="13">
        <v>13333.21</v>
      </c>
      <c r="J23" s="14">
        <f t="shared" si="0"/>
        <v>10821.6425</v>
      </c>
      <c r="K23" s="15" t="s">
        <v>2</v>
      </c>
      <c r="L23" s="15">
        <v>4941</v>
      </c>
      <c r="M23" s="15">
        <v>5682.15</v>
      </c>
      <c r="N23" s="14">
        <f t="shared" si="1"/>
        <v>51139.35</v>
      </c>
      <c r="O23" s="16"/>
      <c r="P23" s="17"/>
      <c r="Q23" s="9">
        <v>18</v>
      </c>
      <c r="R23" s="90">
        <v>6</v>
      </c>
      <c r="S23" s="13">
        <v>4049.9</v>
      </c>
      <c r="T23" s="13">
        <v>1921.56</v>
      </c>
      <c r="U23" s="13">
        <v>1949.24</v>
      </c>
    </row>
    <row r="24" spans="1:21" s="19" customFormat="1" ht="20.25">
      <c r="A24" s="9">
        <v>15</v>
      </c>
      <c r="B24" s="10" t="s">
        <v>45</v>
      </c>
      <c r="C24" s="11" t="s">
        <v>29</v>
      </c>
      <c r="D24" s="96">
        <v>2</v>
      </c>
      <c r="E24" s="12">
        <v>22</v>
      </c>
      <c r="F24" s="13">
        <v>24840</v>
      </c>
      <c r="G24" s="13">
        <v>26220.7</v>
      </c>
      <c r="H24" s="13">
        <v>31500</v>
      </c>
      <c r="I24" s="13">
        <v>22485.73</v>
      </c>
      <c r="J24" s="14">
        <f t="shared" si="0"/>
        <v>26261.607499999998</v>
      </c>
      <c r="K24" s="15" t="s">
        <v>2</v>
      </c>
      <c r="L24" s="15">
        <v>16720.099999999999</v>
      </c>
      <c r="M24" s="15">
        <v>19228.12</v>
      </c>
      <c r="N24" s="14">
        <f t="shared" si="1"/>
        <v>38456.239999999998</v>
      </c>
      <c r="O24" s="16"/>
      <c r="P24" s="17"/>
      <c r="Q24" s="9">
        <v>20</v>
      </c>
      <c r="R24" s="90">
        <v>2</v>
      </c>
      <c r="S24" s="13">
        <v>11725.71</v>
      </c>
      <c r="T24" s="13">
        <v>3070.93</v>
      </c>
      <c r="U24" s="13">
        <v>3114.29</v>
      </c>
    </row>
    <row r="25" spans="1:21" s="19" customFormat="1" ht="31.5">
      <c r="A25" s="9">
        <v>16</v>
      </c>
      <c r="B25" s="10" t="s">
        <v>39</v>
      </c>
      <c r="C25" s="11" t="s">
        <v>29</v>
      </c>
      <c r="D25" s="96">
        <v>15</v>
      </c>
      <c r="E25" s="12">
        <v>22</v>
      </c>
      <c r="F25" s="13">
        <v>2818.65</v>
      </c>
      <c r="G25" s="13">
        <v>2975.3300000000004</v>
      </c>
      <c r="H25" s="13">
        <v>3000</v>
      </c>
      <c r="I25" s="13">
        <v>2480.91</v>
      </c>
      <c r="J25" s="14">
        <f t="shared" si="0"/>
        <v>2818.7224999999999</v>
      </c>
      <c r="K25" s="15" t="s">
        <v>30</v>
      </c>
      <c r="L25" s="15">
        <v>1821.46</v>
      </c>
      <c r="M25" s="15">
        <v>2094.6799999999998</v>
      </c>
      <c r="N25" s="14">
        <f t="shared" si="1"/>
        <v>31420.199999999997</v>
      </c>
      <c r="O25" s="16"/>
      <c r="P25" s="17"/>
      <c r="Q25" s="9">
        <v>21</v>
      </c>
      <c r="R25" s="90">
        <v>5</v>
      </c>
      <c r="S25" s="13">
        <v>11579.71</v>
      </c>
      <c r="T25" s="13">
        <v>3314.57</v>
      </c>
      <c r="U25" s="13">
        <v>3361.36</v>
      </c>
    </row>
    <row r="26" spans="1:21" s="19" customFormat="1" ht="31.5">
      <c r="A26" s="9">
        <v>17</v>
      </c>
      <c r="B26" s="10" t="s">
        <v>46</v>
      </c>
      <c r="C26" s="11" t="s">
        <v>37</v>
      </c>
      <c r="D26" s="96">
        <v>5</v>
      </c>
      <c r="E26" s="12">
        <v>22</v>
      </c>
      <c r="F26" s="13">
        <v>10847.52</v>
      </c>
      <c r="G26" s="13">
        <v>11450.46</v>
      </c>
      <c r="H26" s="13">
        <v>11520</v>
      </c>
      <c r="I26" s="13">
        <v>9315.48</v>
      </c>
      <c r="J26" s="14">
        <f t="shared" si="0"/>
        <v>10783.364999999998</v>
      </c>
      <c r="K26" s="15" t="s">
        <v>30</v>
      </c>
      <c r="L26" s="15">
        <v>7008.9</v>
      </c>
      <c r="M26" s="15">
        <v>8060.24</v>
      </c>
      <c r="N26" s="14">
        <f t="shared" si="1"/>
        <v>40301.199999999997</v>
      </c>
      <c r="O26" s="16"/>
      <c r="P26" s="17"/>
      <c r="Q26" s="9">
        <v>22</v>
      </c>
      <c r="R26" s="90">
        <v>8</v>
      </c>
      <c r="S26" s="13">
        <v>4219.8999999999996</v>
      </c>
      <c r="T26" s="13">
        <v>2379.69</v>
      </c>
      <c r="U26" s="13">
        <v>2413.29</v>
      </c>
    </row>
    <row r="27" spans="1:21" s="19" customFormat="1" ht="31.5">
      <c r="A27" s="9">
        <v>18</v>
      </c>
      <c r="B27" s="10" t="s">
        <v>47</v>
      </c>
      <c r="C27" s="11" t="s">
        <v>37</v>
      </c>
      <c r="D27" s="96">
        <v>3</v>
      </c>
      <c r="E27" s="12">
        <v>22</v>
      </c>
      <c r="F27" s="13">
        <v>10998.72</v>
      </c>
      <c r="G27" s="13">
        <v>11610.06</v>
      </c>
      <c r="H27" s="13">
        <v>11682</v>
      </c>
      <c r="I27" s="13">
        <v>9356.59</v>
      </c>
      <c r="J27" s="14">
        <f t="shared" si="0"/>
        <v>10911.842499999999</v>
      </c>
      <c r="K27" s="15" t="s">
        <v>30</v>
      </c>
      <c r="L27" s="15">
        <v>6323.2600000000011</v>
      </c>
      <c r="M27" s="15">
        <v>7271.75</v>
      </c>
      <c r="N27" s="14">
        <f t="shared" si="1"/>
        <v>21815.25</v>
      </c>
      <c r="O27" s="16"/>
      <c r="P27" s="17"/>
      <c r="Q27" s="9">
        <v>23</v>
      </c>
      <c r="R27" s="90">
        <v>8</v>
      </c>
      <c r="S27" s="13">
        <v>7033.82</v>
      </c>
      <c r="T27" s="13">
        <v>3045.44</v>
      </c>
      <c r="U27" s="13">
        <v>3088.43</v>
      </c>
    </row>
    <row r="28" spans="1:21" s="19" customFormat="1" ht="31.5">
      <c r="A28" s="9">
        <v>19</v>
      </c>
      <c r="B28" s="10" t="s">
        <v>48</v>
      </c>
      <c r="C28" s="11" t="s">
        <v>37</v>
      </c>
      <c r="D28" s="96">
        <v>3</v>
      </c>
      <c r="E28" s="12">
        <v>22</v>
      </c>
      <c r="F28" s="13">
        <v>6030.72</v>
      </c>
      <c r="G28" s="13">
        <v>6365.93</v>
      </c>
      <c r="H28" s="13">
        <v>6405</v>
      </c>
      <c r="I28" s="13">
        <v>5174.47</v>
      </c>
      <c r="J28" s="14">
        <f t="shared" si="0"/>
        <v>5994.0300000000007</v>
      </c>
      <c r="K28" s="15" t="s">
        <v>30</v>
      </c>
      <c r="L28" s="15">
        <v>3896.6800000000003</v>
      </c>
      <c r="M28" s="15">
        <v>4481.18</v>
      </c>
      <c r="N28" s="14">
        <f t="shared" si="1"/>
        <v>13443.54</v>
      </c>
      <c r="O28" s="16"/>
      <c r="P28" s="17"/>
      <c r="Q28" s="9">
        <v>24</v>
      </c>
      <c r="R28" s="90">
        <v>6</v>
      </c>
      <c r="S28" s="13">
        <v>999.98</v>
      </c>
      <c r="T28" s="13">
        <v>404.82</v>
      </c>
      <c r="U28" s="13">
        <v>409.88</v>
      </c>
    </row>
    <row r="29" spans="1:21" s="19" customFormat="1" ht="31.5">
      <c r="A29" s="9">
        <v>20</v>
      </c>
      <c r="B29" s="10" t="s">
        <v>49</v>
      </c>
      <c r="C29" s="11" t="s">
        <v>37</v>
      </c>
      <c r="D29" s="96">
        <v>3</v>
      </c>
      <c r="E29" s="12">
        <v>22</v>
      </c>
      <c r="F29" s="13">
        <v>10044</v>
      </c>
      <c r="G29" s="13">
        <v>10602.28</v>
      </c>
      <c r="H29" s="13">
        <v>10669.56</v>
      </c>
      <c r="I29" s="13">
        <v>8612.32</v>
      </c>
      <c r="J29" s="14">
        <f t="shared" si="0"/>
        <v>9982.0399999999991</v>
      </c>
      <c r="K29" s="15" t="s">
        <v>30</v>
      </c>
      <c r="L29" s="15">
        <v>6638.0199999999995</v>
      </c>
      <c r="M29" s="15">
        <v>7633.72</v>
      </c>
      <c r="N29" s="14">
        <f t="shared" si="1"/>
        <v>22901.16</v>
      </c>
      <c r="O29" s="16"/>
      <c r="P29" s="17"/>
      <c r="Q29" s="9">
        <v>25</v>
      </c>
      <c r="R29" s="90">
        <v>3</v>
      </c>
      <c r="S29" s="13">
        <v>1299.97</v>
      </c>
      <c r="T29" s="13" t="s">
        <v>2</v>
      </c>
      <c r="U29" s="13" t="s">
        <v>2</v>
      </c>
    </row>
    <row r="30" spans="1:21" s="19" customFormat="1" ht="16.5" thickBot="1">
      <c r="A30" s="20"/>
      <c r="B30" s="21" t="s">
        <v>1</v>
      </c>
      <c r="C30" s="22" t="s">
        <v>29</v>
      </c>
      <c r="D30" s="23">
        <f>SUM(D10:D25)</f>
        <v>748</v>
      </c>
      <c r="E30" s="24"/>
      <c r="F30" s="25"/>
      <c r="G30" s="25"/>
      <c r="H30" s="25"/>
      <c r="I30" s="25"/>
      <c r="J30" s="26"/>
      <c r="K30" s="27"/>
      <c r="L30" s="28"/>
      <c r="M30" s="28"/>
      <c r="N30" s="29">
        <f>SUM(N10:N29)</f>
        <v>401923.45999999996</v>
      </c>
      <c r="O30" s="18"/>
      <c r="P30" s="18"/>
      <c r="Q30" s="18"/>
      <c r="R30" s="18"/>
      <c r="S30" s="18"/>
      <c r="T30" s="30"/>
    </row>
    <row r="31" spans="1:21" s="19" customFormat="1" ht="16.5" customHeight="1">
      <c r="A31" s="31"/>
      <c r="B31" s="32"/>
      <c r="C31" s="22" t="s">
        <v>37</v>
      </c>
      <c r="D31" s="12">
        <f>SUM(D26:D29)</f>
        <v>14</v>
      </c>
      <c r="E31" s="33"/>
      <c r="F31" s="34"/>
      <c r="G31" s="34"/>
      <c r="H31" s="34"/>
      <c r="I31" s="34"/>
      <c r="J31" s="35"/>
      <c r="K31" s="36"/>
      <c r="L31" s="37"/>
      <c r="M31" s="37"/>
      <c r="N31" s="38"/>
      <c r="O31" s="18"/>
      <c r="P31" s="18"/>
      <c r="Q31" s="18"/>
      <c r="R31" s="18"/>
      <c r="S31" s="88"/>
      <c r="T31" s="30"/>
    </row>
    <row r="32" spans="1:21" s="19" customFormat="1" ht="12" customHeight="1">
      <c r="A32" s="31"/>
      <c r="B32" s="32"/>
      <c r="C32" s="85"/>
      <c r="D32" s="33"/>
      <c r="E32" s="33"/>
      <c r="F32" s="34"/>
      <c r="G32" s="34"/>
      <c r="H32" s="34"/>
      <c r="I32" s="34"/>
      <c r="J32" s="35"/>
      <c r="K32" s="36"/>
      <c r="L32" s="37"/>
      <c r="M32" s="37"/>
      <c r="N32" s="38"/>
      <c r="O32" s="18"/>
      <c r="P32" s="18"/>
      <c r="Q32" s="18"/>
      <c r="R32" s="18"/>
      <c r="S32" s="18">
        <f>S10*R10</f>
        <v>4593.5</v>
      </c>
      <c r="T32" s="30">
        <f>T10*R10</f>
        <v>3090.25</v>
      </c>
      <c r="U32" s="18">
        <f>U10*R10</f>
        <v>3135.5</v>
      </c>
    </row>
    <row r="33" spans="1:21" s="19" customFormat="1" ht="15" customHeight="1">
      <c r="A33" s="39"/>
      <c r="B33" s="40"/>
      <c r="C33" s="41"/>
      <c r="D33" s="42"/>
      <c r="E33" s="42"/>
      <c r="F33" s="43"/>
      <c r="G33" s="43"/>
      <c r="H33" s="43"/>
      <c r="I33" s="43"/>
      <c r="J33" s="44"/>
      <c r="K33" s="45"/>
      <c r="L33" s="46"/>
      <c r="M33" s="46"/>
      <c r="N33" s="47"/>
      <c r="O33" s="48"/>
      <c r="P33" s="48"/>
      <c r="Q33" s="48"/>
      <c r="R33" s="48"/>
      <c r="S33" s="18" t="e">
        <f>#REF!*#REF!</f>
        <v>#REF!</v>
      </c>
      <c r="T33" s="30" t="e">
        <f>#REF!*#REF!</f>
        <v>#REF!</v>
      </c>
      <c r="U33" s="18" t="e">
        <f>#REF!*#REF!</f>
        <v>#REF!</v>
      </c>
    </row>
    <row r="34" spans="1:21" s="52" customFormat="1" ht="22.5" customHeight="1">
      <c r="A34" s="97" t="s">
        <v>31</v>
      </c>
      <c r="B34" s="97"/>
      <c r="C34" s="49">
        <f>N30</f>
        <v>401923.45999999996</v>
      </c>
      <c r="D34" s="50" t="s">
        <v>54</v>
      </c>
      <c r="E34" s="49"/>
      <c r="F34" s="49"/>
      <c r="G34" s="49"/>
      <c r="H34" s="49"/>
      <c r="I34" s="49"/>
      <c r="J34" s="49"/>
      <c r="K34" s="49"/>
      <c r="L34" s="51"/>
      <c r="M34" s="51"/>
      <c r="O34" s="50"/>
      <c r="P34" s="50"/>
      <c r="Q34" s="50"/>
      <c r="R34" s="50"/>
      <c r="S34" s="18">
        <f>S11*R11</f>
        <v>2272.92</v>
      </c>
      <c r="T34" s="30">
        <f>T11*R11</f>
        <v>2695.5</v>
      </c>
      <c r="U34" s="18">
        <f>U11*R11</f>
        <v>2716.38</v>
      </c>
    </row>
    <row r="35" spans="1:21" s="52" customFormat="1" ht="15" customHeight="1">
      <c r="A35" s="53"/>
      <c r="B35" s="53"/>
      <c r="C35" s="53"/>
      <c r="D35" s="53"/>
      <c r="E35" s="49"/>
      <c r="F35" s="51"/>
      <c r="G35" s="51"/>
      <c r="H35" s="51"/>
      <c r="I35" s="51"/>
      <c r="J35" s="51"/>
      <c r="K35" s="51"/>
      <c r="L35" s="51"/>
      <c r="M35" s="51"/>
      <c r="O35" s="50"/>
      <c r="P35" s="50"/>
      <c r="Q35" s="50"/>
      <c r="R35" s="50"/>
      <c r="S35" s="18" t="e">
        <f>#REF!*#REF!</f>
        <v>#REF!</v>
      </c>
      <c r="T35" s="30" t="e">
        <f>#REF!*#REF!</f>
        <v>#REF!</v>
      </c>
      <c r="U35" s="18" t="e">
        <f>#REF!*#REF!</f>
        <v>#REF!</v>
      </c>
    </row>
    <row r="36" spans="1:21" s="2" customFormat="1" ht="15.75" customHeight="1">
      <c r="A36" s="98" t="s">
        <v>32</v>
      </c>
      <c r="B36" s="98"/>
      <c r="C36" s="54"/>
      <c r="D36" s="55"/>
      <c r="E36" s="55"/>
      <c r="F36" s="56"/>
      <c r="G36" s="56"/>
      <c r="H36" s="56"/>
      <c r="I36" s="56"/>
      <c r="J36" s="56"/>
      <c r="K36" s="56"/>
      <c r="L36" s="56"/>
      <c r="M36" s="56"/>
      <c r="P36" s="57"/>
      <c r="Q36" s="57"/>
      <c r="R36" s="57"/>
      <c r="S36" s="18" t="e">
        <f>#REF!*#REF!</f>
        <v>#REF!</v>
      </c>
      <c r="T36" s="30" t="e">
        <f>#REF!*#REF!</f>
        <v>#REF!</v>
      </c>
      <c r="U36" s="18" t="e">
        <f>#REF!*#REF!</f>
        <v>#REF!</v>
      </c>
    </row>
    <row r="37" spans="1:21" s="62" customFormat="1" ht="21" customHeight="1">
      <c r="A37" s="99" t="s">
        <v>33</v>
      </c>
      <c r="B37" s="99"/>
      <c r="C37" s="100" t="s">
        <v>42</v>
      </c>
      <c r="D37" s="100"/>
      <c r="E37" s="100"/>
      <c r="F37" s="58"/>
      <c r="G37" s="59"/>
      <c r="H37" s="94"/>
      <c r="I37" s="60"/>
      <c r="J37" s="61"/>
      <c r="L37" s="61"/>
      <c r="M37" s="61"/>
      <c r="P37" s="63"/>
      <c r="Q37" s="63"/>
      <c r="R37" s="63"/>
      <c r="S37" s="18" t="e">
        <f>#REF!*#REF!</f>
        <v>#REF!</v>
      </c>
      <c r="T37" s="30" t="e">
        <f>#REF!*#REF!</f>
        <v>#REF!</v>
      </c>
      <c r="U37" s="18" t="e">
        <f>#REF!*#REF!</f>
        <v>#REF!</v>
      </c>
    </row>
    <row r="38" spans="1:21" s="62" customFormat="1" ht="15.75" customHeight="1">
      <c r="A38" s="64"/>
      <c r="B38" s="64"/>
      <c r="C38" s="101" t="s">
        <v>34</v>
      </c>
      <c r="D38" s="101"/>
      <c r="E38" s="101"/>
      <c r="F38" s="65"/>
      <c r="G38" s="66" t="s">
        <v>35</v>
      </c>
      <c r="H38" s="66"/>
      <c r="I38" s="99"/>
      <c r="J38" s="99"/>
      <c r="K38" s="67"/>
      <c r="L38" s="61"/>
      <c r="M38" s="61"/>
      <c r="P38" s="68"/>
      <c r="Q38" s="68"/>
      <c r="R38" s="68"/>
      <c r="S38" s="18">
        <f>S12*R12</f>
        <v>61919.78</v>
      </c>
      <c r="T38" s="30">
        <f>T12*R12</f>
        <v>28659.280000000002</v>
      </c>
      <c r="U38" s="18">
        <f>U12*R12</f>
        <v>29074.760000000002</v>
      </c>
    </row>
    <row r="39" spans="1:21" s="62" customFormat="1" ht="11.25" customHeight="1">
      <c r="A39" s="64"/>
      <c r="B39" s="64"/>
      <c r="C39" s="69"/>
      <c r="D39" s="56"/>
      <c r="E39" s="56"/>
      <c r="G39" s="70"/>
      <c r="H39" s="70"/>
      <c r="I39" s="71"/>
      <c r="J39" s="61"/>
      <c r="K39" s="72"/>
      <c r="L39" s="61"/>
      <c r="M39" s="61"/>
      <c r="S39" s="18" t="e">
        <f>#REF!*#REF!</f>
        <v>#REF!</v>
      </c>
      <c r="T39" s="30" t="e">
        <f>#REF!*#REF!</f>
        <v>#REF!</v>
      </c>
      <c r="U39" s="18" t="e">
        <f>#REF!*#REF!</f>
        <v>#REF!</v>
      </c>
    </row>
    <row r="40" spans="1:21" s="2" customFormat="1" ht="19.5" customHeight="1">
      <c r="A40" s="73"/>
      <c r="B40" s="73"/>
      <c r="C40" s="74"/>
      <c r="D40" s="74"/>
      <c r="E40" s="74"/>
      <c r="F40" s="74"/>
      <c r="G40" s="74"/>
      <c r="H40" s="74"/>
      <c r="I40" s="74"/>
      <c r="J40" s="74"/>
      <c r="K40" s="74"/>
      <c r="L40" s="74"/>
      <c r="M40" s="74"/>
      <c r="N40" s="74"/>
      <c r="S40" s="18" t="e">
        <f>#REF!*#REF!</f>
        <v>#REF!</v>
      </c>
      <c r="T40" s="30" t="e">
        <f>#REF!*#REF!</f>
        <v>#REF!</v>
      </c>
      <c r="U40" s="18" t="e">
        <f>#REF!*#REF!</f>
        <v>#REF!</v>
      </c>
    </row>
    <row r="41" spans="1:21" s="62" customFormat="1" ht="22.5" customHeight="1">
      <c r="A41" s="75" t="s">
        <v>38</v>
      </c>
      <c r="B41" s="75"/>
      <c r="C41" s="75"/>
      <c r="D41" s="74"/>
      <c r="E41" s="74"/>
      <c r="F41" s="76"/>
      <c r="G41" s="77"/>
      <c r="H41" s="77"/>
      <c r="I41" s="78"/>
      <c r="S41" s="18">
        <f>S13*R13</f>
        <v>1733.9999999999998</v>
      </c>
      <c r="T41" s="30">
        <f>T13*R13</f>
        <v>1234.2</v>
      </c>
      <c r="U41" s="18">
        <f>U13*R13</f>
        <v>1251.2</v>
      </c>
    </row>
    <row r="42" spans="1:21" s="2" customFormat="1" ht="18.75">
      <c r="A42" s="74"/>
      <c r="B42" s="74"/>
      <c r="C42" s="74"/>
      <c r="D42" s="74"/>
      <c r="E42" s="74"/>
      <c r="F42" s="74"/>
      <c r="G42" s="74"/>
      <c r="H42" s="74"/>
      <c r="I42" s="74"/>
      <c r="J42" s="74"/>
      <c r="K42" s="74"/>
      <c r="L42" s="74"/>
      <c r="M42" s="74"/>
      <c r="N42" s="74"/>
      <c r="S42" s="18">
        <f>S14*R14</f>
        <v>3031.71</v>
      </c>
      <c r="T42" s="30">
        <f>T14*R14</f>
        <v>888.66000000000008</v>
      </c>
      <c r="U42" s="18">
        <f>U14*R14</f>
        <v>901.62000000000012</v>
      </c>
    </row>
    <row r="43" spans="1:21" s="2" customFormat="1" ht="18.75">
      <c r="A43" s="74"/>
      <c r="B43" s="74"/>
      <c r="C43" s="74"/>
      <c r="D43" s="74"/>
      <c r="E43" s="74"/>
      <c r="F43" s="74"/>
      <c r="G43" s="74"/>
      <c r="H43" s="74"/>
      <c r="I43" s="74"/>
      <c r="J43" s="74"/>
      <c r="K43" s="74"/>
      <c r="L43" s="74"/>
      <c r="M43" s="74"/>
      <c r="N43" s="74"/>
      <c r="S43" s="18" t="e">
        <f>#REF!*#REF!</f>
        <v>#REF!</v>
      </c>
      <c r="T43" s="30" t="e">
        <f>#REF!*#REF!</f>
        <v>#REF!</v>
      </c>
      <c r="U43" s="18" t="e">
        <f>#REF!*#REF!</f>
        <v>#REF!</v>
      </c>
    </row>
    <row r="44" spans="1:21" s="2" customFormat="1" ht="18.75">
      <c r="S44" s="18" t="e">
        <f>#REF!*#REF!</f>
        <v>#REF!</v>
      </c>
      <c r="T44" s="30" t="e">
        <f>#REF!*#REF!</f>
        <v>#REF!</v>
      </c>
      <c r="U44" s="18" t="e">
        <f>#REF!*#REF!</f>
        <v>#REF!</v>
      </c>
    </row>
    <row r="45" spans="1:21" ht="15">
      <c r="I45" s="79"/>
      <c r="S45" s="18">
        <f>S20*R20</f>
        <v>1952.67</v>
      </c>
      <c r="T45" s="30">
        <f>T20*R20</f>
        <v>2582.3999999999996</v>
      </c>
      <c r="U45" s="18">
        <f>U20*R20</f>
        <v>2601.96</v>
      </c>
    </row>
    <row r="46" spans="1:21" ht="15">
      <c r="C46" s="80"/>
      <c r="D46" s="81"/>
      <c r="E46" s="81"/>
      <c r="F46" s="81"/>
      <c r="S46" s="18">
        <f>S21*R21</f>
        <v>1790.8200000000002</v>
      </c>
      <c r="T46" s="30">
        <f>T21*R21</f>
        <v>1621.83</v>
      </c>
      <c r="U46" s="18">
        <f>U21*R21</f>
        <v>1634.1000000000001</v>
      </c>
    </row>
    <row r="47" spans="1:21" ht="15">
      <c r="C47" s="80"/>
      <c r="D47" s="81"/>
      <c r="E47" s="81"/>
      <c r="F47" s="81"/>
      <c r="S47" s="18">
        <f>S22*R22</f>
        <v>9499.75</v>
      </c>
      <c r="T47" s="30">
        <f>T22*R22</f>
        <v>4169.75</v>
      </c>
      <c r="U47" s="18">
        <f>U22*R22</f>
        <v>4229.8</v>
      </c>
    </row>
    <row r="48" spans="1:21" ht="15">
      <c r="C48" s="80"/>
      <c r="D48" s="81"/>
      <c r="E48" s="81"/>
      <c r="F48" s="81"/>
      <c r="S48" s="18" t="e">
        <f>#REF!*#REF!</f>
        <v>#REF!</v>
      </c>
      <c r="T48" s="30" t="e">
        <f>#REF!*#REF!</f>
        <v>#REF!</v>
      </c>
      <c r="U48" s="18" t="e">
        <f>#REF!*#REF!</f>
        <v>#REF!</v>
      </c>
    </row>
    <row r="49" spans="3:21" ht="15">
      <c r="C49" s="80"/>
      <c r="D49" s="81"/>
      <c r="E49" s="81"/>
      <c r="F49" s="81"/>
      <c r="S49" s="18">
        <f>S23*R23</f>
        <v>24299.4</v>
      </c>
      <c r="T49" s="30">
        <f>T23*R23</f>
        <v>11529.36</v>
      </c>
      <c r="U49" s="18">
        <f>U23*R23</f>
        <v>11695.44</v>
      </c>
    </row>
    <row r="50" spans="3:21" ht="15">
      <c r="C50" s="80"/>
      <c r="D50" s="81"/>
      <c r="E50" s="81"/>
      <c r="F50" s="81"/>
      <c r="S50" s="18" t="e">
        <f>#REF!*#REF!</f>
        <v>#REF!</v>
      </c>
      <c r="T50" s="30" t="e">
        <f>#REF!*#REF!</f>
        <v>#REF!</v>
      </c>
      <c r="U50" s="18" t="e">
        <f>#REF!*#REF!</f>
        <v>#REF!</v>
      </c>
    </row>
    <row r="51" spans="3:21" ht="15">
      <c r="C51" s="80"/>
      <c r="D51" s="81"/>
      <c r="E51" s="81"/>
      <c r="F51" s="81"/>
      <c r="S51" s="18">
        <f t="shared" ref="S51:S56" si="2">S24*R24</f>
        <v>23451.42</v>
      </c>
      <c r="T51" s="30">
        <f t="shared" ref="T51:T55" si="3">T24*R24</f>
        <v>6141.86</v>
      </c>
      <c r="U51" s="18">
        <f t="shared" ref="U51:U55" si="4">U24*R24</f>
        <v>6228.58</v>
      </c>
    </row>
    <row r="52" spans="3:21" ht="15">
      <c r="C52" s="80"/>
      <c r="D52" s="81"/>
      <c r="E52" s="81"/>
      <c r="F52" s="81"/>
      <c r="S52" s="18">
        <f t="shared" si="2"/>
        <v>57898.549999999996</v>
      </c>
      <c r="T52" s="30">
        <f t="shared" si="3"/>
        <v>16572.850000000002</v>
      </c>
      <c r="U52" s="18">
        <f t="shared" si="4"/>
        <v>16806.8</v>
      </c>
    </row>
    <row r="53" spans="3:21" ht="15">
      <c r="C53" s="80"/>
      <c r="D53" s="81"/>
      <c r="E53" s="81"/>
      <c r="F53" s="81"/>
      <c r="S53" s="18">
        <f t="shared" si="2"/>
        <v>33759.199999999997</v>
      </c>
      <c r="T53" s="30">
        <f t="shared" si="3"/>
        <v>19037.52</v>
      </c>
      <c r="U53" s="18">
        <f t="shared" si="4"/>
        <v>19306.32</v>
      </c>
    </row>
    <row r="54" spans="3:21" ht="15">
      <c r="C54" s="80"/>
      <c r="D54" s="81"/>
      <c r="E54" s="81"/>
      <c r="F54" s="81"/>
      <c r="S54" s="18">
        <f t="shared" si="2"/>
        <v>56270.559999999998</v>
      </c>
      <c r="T54" s="30">
        <f t="shared" si="3"/>
        <v>24363.52</v>
      </c>
      <c r="U54" s="18">
        <f t="shared" si="4"/>
        <v>24707.439999999999</v>
      </c>
    </row>
    <row r="55" spans="3:21" ht="15">
      <c r="C55" s="80"/>
      <c r="D55" s="81"/>
      <c r="E55" s="81"/>
      <c r="F55" s="81"/>
      <c r="S55" s="18">
        <f t="shared" si="2"/>
        <v>5999.88</v>
      </c>
      <c r="T55" s="30">
        <f t="shared" si="3"/>
        <v>2428.92</v>
      </c>
      <c r="U55" s="18">
        <f t="shared" si="4"/>
        <v>2459.2799999999997</v>
      </c>
    </row>
    <row r="56" spans="3:21" ht="15">
      <c r="C56" s="80"/>
      <c r="D56" s="81"/>
      <c r="E56" s="81"/>
      <c r="F56" s="81"/>
      <c r="S56" s="18">
        <f t="shared" si="2"/>
        <v>3899.91</v>
      </c>
      <c r="T56" s="30"/>
    </row>
    <row r="57" spans="3:21" ht="15">
      <c r="C57" s="82"/>
      <c r="D57" s="81"/>
      <c r="E57" s="81"/>
      <c r="F57" s="81"/>
      <c r="S57" s="18" t="e">
        <f>#REF!*#REF!</f>
        <v>#REF!</v>
      </c>
      <c r="T57" s="30"/>
    </row>
    <row r="58" spans="3:21" ht="15">
      <c r="C58" s="83"/>
      <c r="D58" s="81"/>
      <c r="E58" s="81"/>
      <c r="F58" s="81"/>
      <c r="S58" s="18" t="e">
        <f>#REF!*#REF!</f>
        <v>#REF!</v>
      </c>
      <c r="T58" s="30"/>
    </row>
    <row r="59" spans="3:21" ht="15">
      <c r="C59" s="83"/>
      <c r="D59" s="81"/>
      <c r="E59" s="81"/>
      <c r="F59" s="81"/>
      <c r="S59" s="18"/>
    </row>
    <row r="60" spans="3:21" ht="15">
      <c r="C60" s="80"/>
      <c r="D60" s="81"/>
      <c r="E60" s="81"/>
      <c r="F60" s="81"/>
      <c r="S60" s="91" t="e">
        <f>SUM(S32:S58)</f>
        <v>#REF!</v>
      </c>
      <c r="T60" s="87" t="e">
        <f>SUM(T32:T55)</f>
        <v>#REF!</v>
      </c>
      <c r="U60" s="92" t="e">
        <f>SUM(U32:U55)</f>
        <v>#REF!</v>
      </c>
    </row>
    <row r="61" spans="3:21" ht="15">
      <c r="C61" s="80"/>
      <c r="D61" s="81"/>
      <c r="E61" s="81"/>
      <c r="F61" s="81"/>
      <c r="S61" s="18"/>
    </row>
    <row r="62" spans="3:21" ht="15">
      <c r="C62" s="80"/>
      <c r="D62" s="81"/>
      <c r="E62" s="81"/>
      <c r="F62" s="81"/>
      <c r="S62" s="18"/>
    </row>
    <row r="63" spans="3:21" ht="15">
      <c r="C63" s="80"/>
      <c r="D63" s="81"/>
      <c r="E63" s="81"/>
      <c r="F63" s="81"/>
      <c r="S63" s="18"/>
    </row>
    <row r="64" spans="3:21" ht="15">
      <c r="C64" s="80"/>
      <c r="D64" s="81"/>
      <c r="E64" s="81"/>
      <c r="F64" s="81"/>
      <c r="S64" s="18"/>
    </row>
    <row r="65" spans="3:19" ht="15">
      <c r="C65" s="80"/>
      <c r="D65" s="81"/>
      <c r="E65" s="81"/>
      <c r="F65" s="81"/>
      <c r="S65" s="18"/>
    </row>
    <row r="66" spans="3:19" ht="15">
      <c r="C66" s="80"/>
      <c r="D66" s="81"/>
      <c r="E66" s="81"/>
      <c r="F66" s="81"/>
      <c r="S66" s="18"/>
    </row>
    <row r="67" spans="3:19" ht="15">
      <c r="C67" s="84"/>
      <c r="D67" s="81"/>
      <c r="E67" s="81"/>
      <c r="F67" s="81"/>
    </row>
    <row r="68" spans="3:19" ht="15">
      <c r="C68" s="84"/>
      <c r="D68" s="81"/>
      <c r="E68" s="81"/>
      <c r="F68" s="81"/>
    </row>
    <row r="69" spans="3:19" ht="15">
      <c r="C69" s="80"/>
      <c r="D69" s="81"/>
      <c r="E69" s="81"/>
      <c r="F69" s="81"/>
    </row>
    <row r="70" spans="3:19" ht="15">
      <c r="C70" s="80"/>
      <c r="D70" s="81"/>
      <c r="E70" s="81"/>
      <c r="F70" s="81"/>
    </row>
    <row r="71" spans="3:19" ht="15">
      <c r="C71" s="80"/>
      <c r="D71" s="81"/>
      <c r="E71" s="81"/>
      <c r="F71" s="81"/>
    </row>
    <row r="72" spans="3:19" ht="15">
      <c r="C72" s="80"/>
      <c r="D72" s="81"/>
      <c r="E72" s="81"/>
      <c r="F72" s="81"/>
    </row>
    <row r="73" spans="3:19" ht="15">
      <c r="C73" s="80"/>
      <c r="D73" s="81"/>
      <c r="E73" s="81"/>
      <c r="F73" s="81"/>
    </row>
    <row r="74" spans="3:19" ht="15">
      <c r="C74" s="80"/>
      <c r="D74" s="81"/>
      <c r="E74" s="81"/>
      <c r="F74" s="81"/>
    </row>
    <row r="75" spans="3:19" ht="15">
      <c r="C75" s="80"/>
      <c r="D75" s="81"/>
      <c r="E75" s="81"/>
      <c r="F75" s="81"/>
    </row>
    <row r="76" spans="3:19" ht="15">
      <c r="C76" s="80"/>
      <c r="D76" s="81"/>
      <c r="E76" s="81"/>
      <c r="F76" s="81"/>
    </row>
    <row r="77" spans="3:19" ht="15">
      <c r="C77" s="80"/>
      <c r="D77" s="81"/>
      <c r="E77" s="81"/>
      <c r="F77" s="81"/>
    </row>
    <row r="78" spans="3:19" ht="15">
      <c r="C78" s="80"/>
      <c r="D78" s="81"/>
      <c r="E78" s="81"/>
      <c r="F78" s="81"/>
    </row>
    <row r="79" spans="3:19" ht="15">
      <c r="C79" s="80"/>
      <c r="D79" s="81"/>
      <c r="E79" s="81"/>
      <c r="F79" s="81"/>
    </row>
    <row r="80" spans="3:19" ht="15">
      <c r="C80" s="80"/>
      <c r="D80" s="81"/>
      <c r="E80" s="81"/>
      <c r="F80" s="81"/>
    </row>
    <row r="81" spans="3:6" ht="15">
      <c r="C81" s="80"/>
      <c r="D81" s="81"/>
      <c r="E81" s="81"/>
      <c r="F81" s="81"/>
    </row>
    <row r="82" spans="3:6" ht="15">
      <c r="C82" s="80"/>
      <c r="D82" s="81"/>
      <c r="E82" s="81"/>
      <c r="F82" s="81"/>
    </row>
    <row r="83" spans="3:6" ht="15">
      <c r="C83" s="80"/>
      <c r="D83" s="81"/>
      <c r="E83" s="81"/>
      <c r="F83" s="81"/>
    </row>
    <row r="84" spans="3:6" ht="15">
      <c r="C84" s="80"/>
      <c r="D84" s="81"/>
      <c r="E84" s="81"/>
      <c r="F84" s="81"/>
    </row>
    <row r="85" spans="3:6" ht="15">
      <c r="C85" s="84"/>
      <c r="D85" s="81"/>
      <c r="E85" s="81"/>
      <c r="F85" s="81"/>
    </row>
    <row r="86" spans="3:6" ht="15">
      <c r="C86" s="84"/>
      <c r="D86" s="81"/>
      <c r="E86" s="81"/>
      <c r="F86" s="81"/>
    </row>
    <row r="87" spans="3:6">
      <c r="C87" s="81"/>
      <c r="D87" s="81"/>
      <c r="E87" s="81"/>
      <c r="F87" s="81"/>
    </row>
    <row r="88" spans="3:6">
      <c r="C88" s="81"/>
      <c r="D88" s="81"/>
      <c r="E88" s="81"/>
      <c r="F88" s="81"/>
    </row>
    <row r="89" spans="3:6">
      <c r="C89" s="81"/>
      <c r="D89" s="81"/>
      <c r="E89" s="81"/>
      <c r="F89" s="81"/>
    </row>
    <row r="90" spans="3:6">
      <c r="C90" s="81"/>
      <c r="D90" s="81"/>
      <c r="E90" s="81"/>
      <c r="F90" s="81"/>
    </row>
    <row r="91" spans="3:6">
      <c r="C91" s="81"/>
      <c r="D91" s="81"/>
      <c r="E91" s="81"/>
      <c r="F91" s="81"/>
    </row>
    <row r="92" spans="3:6">
      <c r="C92" s="81"/>
      <c r="D92" s="81"/>
      <c r="E92" s="81"/>
      <c r="F92" s="81"/>
    </row>
    <row r="93" spans="3:6">
      <c r="C93" s="81"/>
      <c r="D93" s="81"/>
      <c r="E93" s="81"/>
      <c r="F93" s="81"/>
    </row>
    <row r="94" spans="3:6">
      <c r="C94" s="81"/>
      <c r="D94" s="81"/>
      <c r="E94" s="81"/>
      <c r="F94" s="81"/>
    </row>
    <row r="95" spans="3:6">
      <c r="C95" s="81"/>
      <c r="D95" s="81"/>
      <c r="E95" s="81"/>
      <c r="F95" s="81"/>
    </row>
    <row r="96" spans="3:6">
      <c r="C96" s="81"/>
      <c r="D96" s="81"/>
      <c r="E96" s="81"/>
      <c r="F96" s="81"/>
    </row>
    <row r="97" spans="3:6">
      <c r="C97" s="81"/>
      <c r="D97" s="81"/>
      <c r="E97" s="81"/>
      <c r="F97" s="81"/>
    </row>
    <row r="98" spans="3:6">
      <c r="C98" s="81"/>
      <c r="D98" s="81"/>
      <c r="E98" s="81"/>
      <c r="F98" s="81"/>
    </row>
  </sheetData>
  <mergeCells count="17">
    <mergeCell ref="I38:J38"/>
    <mergeCell ref="C38:E38"/>
    <mergeCell ref="S8:U8"/>
    <mergeCell ref="A7:N7"/>
    <mergeCell ref="A8:A9"/>
    <mergeCell ref="B8:B9"/>
    <mergeCell ref="C8:C9"/>
    <mergeCell ref="D8:D9"/>
    <mergeCell ref="E8:E9"/>
    <mergeCell ref="F8:I8"/>
    <mergeCell ref="J8:J9"/>
    <mergeCell ref="K8:N8"/>
    <mergeCell ref="I1:N1"/>
    <mergeCell ref="A34:B34"/>
    <mergeCell ref="A36:B36"/>
    <mergeCell ref="A37:B37"/>
    <mergeCell ref="C37:E37"/>
  </mergeCells>
  <printOptions horizontalCentered="1"/>
  <pageMargins left="0" right="0" top="0.15748031496062992" bottom="0.15748031496062992" header="0.31496062992125984" footer="0.31496062992125984"/>
  <pageSetup paperSize="9" scale="47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Расчет-обоснование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2026-01-14T11:23:00Z</dcterms:modified>
</cp:coreProperties>
</file>